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comments6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omments8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9.xml" ContentType="application/vnd.openxmlformats-officedocument.spreadsheetml.comments+xml"/>
  <Override PartName="/xl/drawings/drawing14.xml" ContentType="application/vnd.openxmlformats-officedocument.drawing+xml"/>
  <Override PartName="/xl/comments10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11.xml" ContentType="application/vnd.openxmlformats-officedocument.spreadsheetml.comments+xml"/>
  <Override PartName="/xl/drawings/drawing17.xml" ContentType="application/vnd.openxmlformats-officedocument.drawing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M:\Streetlights\LMI\LMI Invoices\Invoices KD, MM or Fixture Replacement\FY 21\Validated Invoices\"/>
    </mc:Choice>
  </mc:AlternateContent>
  <xr:revisionPtr revIDLastSave="0" documentId="13_ncr:1_{1746138F-E4CF-4BE5-9643-EAFC72830AD3}" xr6:coauthVersionLast="45" xr6:coauthVersionMax="45" xr10:uidLastSave="{00000000-0000-0000-0000-000000000000}"/>
  <bookViews>
    <workbookView xWindow="-120" yWindow="-120" windowWidth="20730" windowHeight="11160" firstSheet="13" activeTab="16" xr2:uid="{00000000-000D-0000-FFFF-FFFF00000000}"/>
  </bookViews>
  <sheets>
    <sheet name="Bi-Weekly 1-15-21" sheetId="36" r:id="rId1"/>
    <sheet name="Bi-Weekly 1-31-21" sheetId="37" r:id="rId2"/>
    <sheet name="January 2021 Outage Repair" sheetId="38" r:id="rId3"/>
    <sheet name="Bi-Weekly 2-15-21" sheetId="39" r:id="rId4"/>
    <sheet name="Bi-Weekly 2-28-21" sheetId="40" r:id="rId5"/>
    <sheet name="February 2021 Outage Repair" sheetId="41" r:id="rId6"/>
    <sheet name="Bi-Weekly 3-15-21" sheetId="42" r:id="rId7"/>
    <sheet name="Bi-Weekly 3-31-21" sheetId="43" r:id="rId8"/>
    <sheet name="March 2021 Outage Repair " sheetId="44" r:id="rId9"/>
    <sheet name="Bi-Weekly 4-15-21" sheetId="45" r:id="rId10"/>
    <sheet name="REVISED  Bi-Weekly 4-15-21" sheetId="46" r:id="rId11"/>
    <sheet name="April 2021 Outage Repair " sheetId="47" r:id="rId12"/>
    <sheet name="Bi-Weekly 4-30-21" sheetId="48" r:id="rId13"/>
    <sheet name="Bi-Weekly 5-15-21" sheetId="51" r:id="rId14"/>
    <sheet name="May 2021 Outage Repairs " sheetId="49" r:id="rId15"/>
    <sheet name="Bi-Weekly 5-31-21" sheetId="50" r:id="rId16"/>
    <sheet name="Bi-Weekly 6-15-21" sheetId="52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2" i="52" l="1"/>
  <c r="H45" i="52"/>
  <c r="H46" i="52" s="1"/>
  <c r="H113" i="52"/>
  <c r="H114" i="52" s="1"/>
  <c r="H106" i="52"/>
  <c r="G52" i="52"/>
  <c r="H116" i="52" l="1"/>
  <c r="H110" i="51"/>
  <c r="H111" i="51"/>
  <c r="H113" i="51" s="1"/>
  <c r="H102" i="51"/>
  <c r="G48" i="51"/>
  <c r="H42" i="51"/>
  <c r="H41" i="51"/>
  <c r="H32" i="51"/>
  <c r="L21" i="49" l="1"/>
  <c r="E21" i="49"/>
  <c r="G21" i="49" s="1"/>
  <c r="G20" i="49"/>
  <c r="E20" i="49"/>
  <c r="G19" i="49"/>
  <c r="E19" i="49"/>
  <c r="E18" i="49"/>
  <c r="G18" i="49" s="1"/>
  <c r="G17" i="49"/>
  <c r="E17" i="49"/>
  <c r="G16" i="49"/>
  <c r="E16" i="49"/>
  <c r="E15" i="49"/>
  <c r="G15" i="49" s="1"/>
  <c r="G14" i="49"/>
  <c r="E14" i="49"/>
  <c r="G13" i="49"/>
  <c r="E13" i="49"/>
  <c r="E12" i="49"/>
  <c r="G12" i="49" s="1"/>
  <c r="G11" i="49"/>
  <c r="E11" i="49"/>
  <c r="G10" i="49"/>
  <c r="E10" i="49"/>
  <c r="E9" i="49"/>
  <c r="G9" i="49" s="1"/>
  <c r="G8" i="49"/>
  <c r="E8" i="49"/>
  <c r="H71" i="50"/>
  <c r="H72" i="50" s="1"/>
  <c r="H74" i="50" s="1"/>
  <c r="H64" i="50"/>
  <c r="G48" i="50"/>
  <c r="H42" i="50"/>
  <c r="H41" i="50"/>
  <c r="H32" i="50"/>
  <c r="G24" i="49" l="1"/>
  <c r="G27" i="49" s="1"/>
  <c r="H106" i="48" l="1"/>
  <c r="H107" i="48" s="1"/>
  <c r="H99" i="48"/>
  <c r="G45" i="48"/>
  <c r="H38" i="48"/>
  <c r="H39" i="48" s="1"/>
  <c r="H30" i="48"/>
  <c r="L21" i="47"/>
  <c r="G21" i="47"/>
  <c r="E21" i="47"/>
  <c r="E20" i="47"/>
  <c r="G20" i="47" s="1"/>
  <c r="E19" i="47"/>
  <c r="G19" i="47" s="1"/>
  <c r="G18" i="47"/>
  <c r="E18" i="47"/>
  <c r="E17" i="47"/>
  <c r="G17" i="47" s="1"/>
  <c r="E16" i="47"/>
  <c r="G16" i="47" s="1"/>
  <c r="G15" i="47"/>
  <c r="E15" i="47"/>
  <c r="E14" i="47"/>
  <c r="G14" i="47" s="1"/>
  <c r="E13" i="47"/>
  <c r="G13" i="47" s="1"/>
  <c r="G12" i="47"/>
  <c r="E12" i="47"/>
  <c r="E11" i="47"/>
  <c r="G11" i="47" s="1"/>
  <c r="E10" i="47"/>
  <c r="G10" i="47" s="1"/>
  <c r="G9" i="47"/>
  <c r="E9" i="47"/>
  <c r="E8" i="47"/>
  <c r="G8" i="47" s="1"/>
  <c r="H109" i="48" l="1"/>
  <c r="G24" i="47"/>
  <c r="G27" i="47" s="1"/>
  <c r="H46" i="46"/>
  <c r="H55" i="46"/>
  <c r="H56" i="46"/>
  <c r="G62" i="46"/>
  <c r="H86" i="46"/>
  <c r="H93" i="46"/>
  <c r="H94" i="46" s="1"/>
  <c r="H96" i="46" l="1"/>
  <c r="H94" i="45"/>
  <c r="H93" i="45"/>
  <c r="H86" i="45"/>
  <c r="G62" i="45"/>
  <c r="H55" i="45"/>
  <c r="H46" i="45"/>
  <c r="H56" i="45" l="1"/>
  <c r="H96" i="45"/>
  <c r="L21" i="44"/>
  <c r="G21" i="44"/>
  <c r="E21" i="44"/>
  <c r="G20" i="44"/>
  <c r="E20" i="44"/>
  <c r="E19" i="44"/>
  <c r="G19" i="44" s="1"/>
  <c r="G18" i="44"/>
  <c r="E18" i="44"/>
  <c r="G17" i="44"/>
  <c r="E17" i="44"/>
  <c r="E16" i="44"/>
  <c r="G16" i="44" s="1"/>
  <c r="G15" i="44"/>
  <c r="E15" i="44"/>
  <c r="G14" i="44"/>
  <c r="E14" i="44"/>
  <c r="E13" i="44"/>
  <c r="G13" i="44" s="1"/>
  <c r="G12" i="44"/>
  <c r="E12" i="44"/>
  <c r="G11" i="44"/>
  <c r="E11" i="44"/>
  <c r="E10" i="44"/>
  <c r="G10" i="44" s="1"/>
  <c r="G9" i="44"/>
  <c r="E9" i="44"/>
  <c r="G8" i="44"/>
  <c r="E8" i="44"/>
  <c r="G24" i="44" l="1"/>
  <c r="G27" i="44" s="1"/>
  <c r="H32" i="43" l="1"/>
  <c r="H109" i="43"/>
  <c r="H110" i="43" s="1"/>
  <c r="H102" i="43"/>
  <c r="G48" i="43"/>
  <c r="H42" i="43"/>
  <c r="H41" i="43"/>
  <c r="H112" i="43" l="1"/>
  <c r="G47" i="40" l="1"/>
  <c r="H109" i="40"/>
  <c r="H110" i="40" s="1"/>
  <c r="H112" i="40" s="1"/>
  <c r="H102" i="40"/>
  <c r="G48" i="40"/>
  <c r="H42" i="40"/>
  <c r="H41" i="40"/>
  <c r="H32" i="40"/>
  <c r="H109" i="39" l="1"/>
  <c r="H110" i="39" s="1"/>
  <c r="H112" i="39" s="1"/>
  <c r="H102" i="39"/>
  <c r="G48" i="39"/>
  <c r="H42" i="39"/>
  <c r="H41" i="39"/>
  <c r="H32" i="39"/>
  <c r="H109" i="42" l="1"/>
  <c r="H102" i="42"/>
  <c r="H110" i="42" s="1"/>
  <c r="H112" i="42" s="1"/>
  <c r="G48" i="42"/>
  <c r="H41" i="42"/>
  <c r="H42" i="42" s="1"/>
  <c r="H32" i="42"/>
  <c r="L21" i="41" l="1"/>
  <c r="E21" i="41"/>
  <c r="G21" i="41" s="1"/>
  <c r="G20" i="41"/>
  <c r="E20" i="41"/>
  <c r="E19" i="41"/>
  <c r="G19" i="41" s="1"/>
  <c r="E18" i="41"/>
  <c r="G18" i="41" s="1"/>
  <c r="G17" i="41"/>
  <c r="E17" i="41"/>
  <c r="E16" i="41"/>
  <c r="G16" i="41" s="1"/>
  <c r="E15" i="41"/>
  <c r="G15" i="41" s="1"/>
  <c r="G14" i="41"/>
  <c r="E14" i="41"/>
  <c r="E13" i="41"/>
  <c r="G13" i="41" s="1"/>
  <c r="E12" i="41"/>
  <c r="G12" i="41" s="1"/>
  <c r="G11" i="41"/>
  <c r="E11" i="41"/>
  <c r="E10" i="41"/>
  <c r="G10" i="41" s="1"/>
  <c r="E9" i="41"/>
  <c r="G9" i="41" s="1"/>
  <c r="G8" i="41"/>
  <c r="E8" i="41"/>
  <c r="G24" i="41" l="1"/>
  <c r="G27" i="41" s="1"/>
  <c r="L21" i="38" l="1"/>
  <c r="E21" i="38"/>
  <c r="G21" i="38" s="1"/>
  <c r="G20" i="38"/>
  <c r="E20" i="38"/>
  <c r="E19" i="38"/>
  <c r="G19" i="38" s="1"/>
  <c r="E18" i="38"/>
  <c r="G18" i="38" s="1"/>
  <c r="G17" i="38"/>
  <c r="E17" i="38"/>
  <c r="E16" i="38"/>
  <c r="G16" i="38" s="1"/>
  <c r="E15" i="38"/>
  <c r="G15" i="38" s="1"/>
  <c r="G14" i="38"/>
  <c r="E14" i="38"/>
  <c r="E13" i="38"/>
  <c r="G13" i="38" s="1"/>
  <c r="E12" i="38"/>
  <c r="G12" i="38" s="1"/>
  <c r="G11" i="38"/>
  <c r="E11" i="38"/>
  <c r="E10" i="38"/>
  <c r="G10" i="38" s="1"/>
  <c r="E9" i="38"/>
  <c r="G9" i="38" s="1"/>
  <c r="G8" i="38"/>
  <c r="E8" i="38"/>
  <c r="G24" i="38" l="1"/>
  <c r="G27" i="38" s="1"/>
  <c r="H105" i="37"/>
  <c r="H98" i="37"/>
  <c r="H106" i="37" s="1"/>
  <c r="H108" i="37" s="1"/>
  <c r="G44" i="37"/>
  <c r="H38" i="37"/>
  <c r="H37" i="37"/>
  <c r="H30" i="37"/>
  <c r="H124" i="36" l="1"/>
  <c r="H122" i="36"/>
  <c r="H121" i="36"/>
  <c r="H114" i="36"/>
  <c r="G60" i="36"/>
  <c r="H54" i="36"/>
  <c r="H53" i="36"/>
  <c r="H44" i="3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28BA2E68-1E5C-42D5-9A28-432D2029A4C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F974C831-19D3-40F5-A06A-885186C7BF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B1EC3BA8-E9A0-4653-BD7C-FBC6FEBABC4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D477DE30-5CE8-4D27-A66C-B7D73DB7B72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Fluted Fiberglass</t>
        </r>
      </text>
    </comment>
    <comment ref="G18" authorId="0" shapeId="0" xr:uid="{C40A2649-D730-4EC0-9798-8A3F7071983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2D8C7CB7-94DF-4C9D-9583-8DCD5D80295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1210697E-7E99-4557-88B2-6C6D2DE0FC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89D0963E-6D5F-484F-ADA8-A84B924320B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5272B59-72F3-47FB-8E1E-458BF6DEEB1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4" authorId="0" shapeId="0" xr:uid="{20570369-0BF5-4254-8ECC-EB2029B96D2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96CAAAD-B23E-495A-B531-65EFC8E4F98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0" authorId="0" shapeId="0" xr:uid="{D9C0128D-F367-43C4-A995-A2B818CC82A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ACBDC7CB-ABB1-4626-ABDC-6F21AD90611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360D8D88-797E-44E8-9508-988F8351747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9BEFCF5A-2E75-44A2-A0C7-54BE3113C77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1EDD2D3F-42E6-4A8C-9AE4-B11ADD6511F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6" authorId="0" shapeId="0" xr:uid="{BA0CB6BA-E66D-4207-BE7F-4BF44ADFFE8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0" authorId="0" shapeId="0" xr:uid="{7CA451C3-7809-4B0B-8820-94B9A462BBE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A7923717-8874-410F-92C2-6527954FFF9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30734661-B3BB-49E2-9A2D-5E4EDB955B7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8" authorId="0" shapeId="0" xr:uid="{0B44065B-2E5E-48BB-AA7A-D6F1F483588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14' 6" Cast Pole Avenel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73D8C486-2B10-4A7B-8DC3-5FE315F5BB5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26F34BCC-1600-4297-8592-DAD5BCAA74D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A00E2A4B-B62A-4C59-B013-222CA063FC2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9B8355DB-1365-4CE3-A57F-136CFE972FC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0" authorId="0" shapeId="0" xr:uid="{952E2603-C6FB-4FF4-833F-01E2F1AE68A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ECB171A6-5838-41EB-98A8-7101313B8E8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43263FC5-948D-4882-8BAB-27CB53E5284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0" authorId="0" shapeId="0" xr:uid="{B34BDE9D-B33B-4ED4-AB39-3AF16BCCEA3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73F83D6-2555-4A56-AC85-CF283D0D358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2" authorId="0" shapeId="0" xr:uid="{D6B048B6-F7B8-4D60-8CA6-4B6907984BB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261895FE-3728-434C-BAE5-CFEB879299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EB73CF4B-C5DB-4F85-9935-E125B0C8D77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4F1E6068-FD4B-43FE-B35B-145221E3B82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2" authorId="0" shapeId="0" xr:uid="{1ABD0039-37F4-4003-9D34-017581CC14F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6" authorId="0" shapeId="0" xr:uid="{360292C4-F656-4FCE-9918-91971531A85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A1351666-1E7F-47F6-A334-06CF751F6CE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BF3D8583-FA00-4706-B51F-592051353D5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71E60AFF-64DB-4B62-8CE5-A90FB9DB4AD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C6AE99CD-FDD8-4602-A667-8D7DEF0780C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11' Fluted Steel Wheaton</t>
        </r>
      </text>
    </comment>
    <comment ref="G28" authorId="0" shapeId="0" xr:uid="{43C7C615-B0B6-4AD6-8396-07708D9DCB6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30" authorId="0" shapeId="0" xr:uid="{22271F0A-EDAA-4C58-90B0-DA831F85CE2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32" authorId="0" shapeId="0" xr:uid="{578BC500-BF68-4A5F-B0ED-609BEA008B3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6" authorId="0" shapeId="0" xr:uid="{A308E6D6-F4CE-4C62-9584-876D8ABF9DC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Aluminum Damascus</t>
        </r>
      </text>
    </comment>
    <comment ref="G38" authorId="0" shapeId="0" xr:uid="{E5911432-F6B9-427A-86EC-60A6998EE08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Aluminum Damascus</t>
        </r>
      </text>
    </comment>
    <comment ref="G40" authorId="0" shapeId="0" xr:uid="{06548795-BAAF-490F-A0DB-9F95AF56B8B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6BFD0D8F-6DE1-4AB9-88B8-1E3ACAD6D18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6" authorId="0" shapeId="0" xr:uid="{FCA91F8A-CDF5-4AED-9214-8C35052C385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5A805746-D141-43A5-8155-EF17296F702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E7EDB9ED-48BE-4C61-9BDB-697BEADF3FC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895F7D0-1574-4C9D-B277-C17AB72BC3F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7F017E30-645D-4A70-9FF3-AF1121604F0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11' Fluted Steel Wheaton</t>
        </r>
      </text>
    </comment>
    <comment ref="G28" authorId="0" shapeId="0" xr:uid="{7C819F02-24D8-4F74-BFD0-CC094F5EA3D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30" authorId="0" shapeId="0" xr:uid="{F5486489-FC3A-499D-8633-6B255C1A1A0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32" authorId="0" shapeId="0" xr:uid="{A49D5A82-D222-4967-9305-D05E9247443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97817685-2EDE-487A-BFC6-064DF2A925A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E8DD6BBB-7E3E-4130-8520-C1953EEBDE9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37F5EF8E-0314-4E9C-B477-A61E0B8914E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B27A4A06-EAB6-42AB-8284-19FB4016223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89E30483-9A33-46DF-9260-5D8DF704604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275D2C39-9546-41D9-8C7A-C643F57C16B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16" authorId="0" shapeId="0" xr:uid="{CA828F2A-F538-41F3-A682-0DCDEF145B5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8" authorId="0" shapeId="0" xr:uid="{46E329E9-4B50-4E72-AB4A-318C8FBCCB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0" authorId="0" shapeId="0" xr:uid="{E4D0E31D-B21A-4607-9E7B-F9E47115A25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2" authorId="0" shapeId="0" xr:uid="{583F1198-C17D-4506-9845-E4760323C8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Davited Steel Damascus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69611694-D9EF-46A8-BB55-12253AB0FB4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C6A06354-D17A-4ABD-A276-F5D2279B092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7DC69B3B-188F-44E0-A37E-F15BDE51F4F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CA00392E-8F7A-4292-8634-889F9965DF8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DA0DD065-C4C8-40FC-9FAA-69E052A40A5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43FA4EE8-7FBC-442B-B5E1-E6D1F32EB2B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84BF5F44-BB7A-47C0-B1F2-1A605BB66DD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CDB8E462-2CB3-48E2-B393-919C8237FEB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  <author>Joy Gulledge</author>
  </authors>
  <commentList>
    <comment ref="G8" authorId="0" shapeId="0" xr:uid="{9FAED1C9-235E-4ECA-ABAC-ACA2CED6B69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DCEA10CF-1EBE-453D-B6CF-E95F6AF4A5F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B3336A4D-7AAE-4EDC-8DC6-2BFA567040C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BD8BB0B8-07BB-4CC4-8C93-4B899E7975D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BC18D8D7-F4E8-4BF2-9BD1-CA674ACB423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8" authorId="0" shapeId="0" xr:uid="{5AB99511-25EF-403E-A1C5-01E5E24B2B9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Davited Steel Damascus</t>
        </r>
      </text>
    </comment>
    <comment ref="G20" authorId="0" shapeId="0" xr:uid="{129D0987-9BA9-4048-8A02-411BE21E52E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Davited Steel Damascus</t>
        </r>
      </text>
    </comment>
    <comment ref="G22" authorId="0" shapeId="0" xr:uid="{C3D56CCF-48F0-4633-B869-D863AECF16F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4" authorId="0" shapeId="0" xr:uid="{4E143CBB-5384-493B-8828-FA39B0E6550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8EE9B7F9-EA29-42F5-B8CF-5D9286EE81A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D40" authorId="1" shapeId="0" xr:uid="{DFCD0BEA-1BF4-4715-A9B9-61C179E39264}">
      <text>
        <r>
          <rPr>
            <b/>
            <sz val="9"/>
            <color indexed="81"/>
            <rFont val="Tahoma"/>
            <family val="2"/>
          </rPr>
          <t>Joy Gulledge:</t>
        </r>
        <r>
          <rPr>
            <sz val="9"/>
            <color indexed="81"/>
            <rFont val="Tahoma"/>
            <family val="2"/>
          </rPr>
          <t xml:space="preserve">
13004, 13008, 13009, 13010</t>
        </r>
      </text>
    </comment>
    <comment ref="D41" authorId="1" shapeId="0" xr:uid="{FF9BC791-2BED-47C3-8B18-3B7DCECC3D36}">
      <text>
        <r>
          <rPr>
            <b/>
            <sz val="9"/>
            <color indexed="81"/>
            <rFont val="Tahoma"/>
            <family val="2"/>
          </rPr>
          <t>Joy Gulledge:</t>
        </r>
        <r>
          <rPr>
            <sz val="9"/>
            <color indexed="81"/>
            <rFont val="Tahoma"/>
            <family val="2"/>
          </rPr>
          <t xml:space="preserve">
13004, 13006, 13009, 13010, 13007</t>
        </r>
      </text>
    </comment>
    <comment ref="D42" authorId="1" shapeId="0" xr:uid="{3475EB33-E38A-4922-8E5C-6FB7FEDD56E4}">
      <text>
        <r>
          <rPr>
            <b/>
            <sz val="9"/>
            <color indexed="81"/>
            <rFont val="Tahoma"/>
            <family val="2"/>
          </rPr>
          <t>Joy Gulledge:</t>
        </r>
        <r>
          <rPr>
            <sz val="9"/>
            <color indexed="81"/>
            <rFont val="Tahoma"/>
            <family val="2"/>
          </rPr>
          <t xml:space="preserve">
13004, 13003, 13002</t>
        </r>
      </text>
    </comment>
  </commentList>
</comments>
</file>

<file path=xl/sharedStrings.xml><?xml version="1.0" encoding="utf-8"?>
<sst xmlns="http://schemas.openxmlformats.org/spreadsheetml/2006/main" count="1377" uniqueCount="408">
  <si>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</si>
  <si>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</si>
  <si>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</si>
  <si>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</si>
  <si>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</si>
  <si>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</si>
  <si>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</si>
  <si>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</si>
  <si>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</si>
  <si>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</si>
  <si>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</si>
  <si>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</si>
  <si>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LED Wattage</t>
  </si>
  <si>
    <t>Cobra-Head &amp; Pole #23 LED</t>
  </si>
  <si>
    <t>Colonial &amp; Pole #16 LED</t>
  </si>
  <si>
    <t>ADDITIONAL ITEMS</t>
  </si>
  <si>
    <t>TOTAL: PAGE 1 of 2</t>
  </si>
  <si>
    <t>PAGE 2 of 2</t>
  </si>
  <si>
    <t>FIXTURE ONLY</t>
  </si>
  <si>
    <t>Montrose Road</t>
  </si>
  <si>
    <t>TOTAL: PAGE 2 of 2</t>
  </si>
  <si>
    <t>INVOICE TOTAL</t>
  </si>
  <si>
    <t>16' Black Fiberglass</t>
  </si>
  <si>
    <t>Gelding Lane</t>
  </si>
  <si>
    <t>19002</t>
  </si>
  <si>
    <t>15001</t>
  </si>
  <si>
    <t>Washington Globe &amp; Pole #17 LED</t>
  </si>
  <si>
    <t>16' Gray Fiberglass</t>
  </si>
  <si>
    <t>Wisteria Drive</t>
  </si>
  <si>
    <t>12112</t>
  </si>
  <si>
    <t>Grande Vista Drive</t>
  </si>
  <si>
    <t>201218-106</t>
  </si>
  <si>
    <t>Darnstown Road</t>
  </si>
  <si>
    <t>10051</t>
  </si>
  <si>
    <t>201221-111</t>
  </si>
  <si>
    <t>Crystal Rock Drive</t>
  </si>
  <si>
    <t>201230-107</t>
  </si>
  <si>
    <t>201231-107</t>
  </si>
  <si>
    <t>Kingsview Road</t>
  </si>
  <si>
    <t>18008</t>
  </si>
  <si>
    <t>201204-104</t>
  </si>
  <si>
    <t>13014</t>
  </si>
  <si>
    <t>201208-134</t>
  </si>
  <si>
    <t>Cherry Laurel Lane</t>
  </si>
  <si>
    <t>18013</t>
  </si>
  <si>
    <t>201215-101</t>
  </si>
  <si>
    <t>Dutchess Drive</t>
  </si>
  <si>
    <t>08006</t>
  </si>
  <si>
    <t>201215-102</t>
  </si>
  <si>
    <t>03012</t>
  </si>
  <si>
    <t>201215-110</t>
  </si>
  <si>
    <t>16019</t>
  </si>
  <si>
    <t>201216-121</t>
  </si>
  <si>
    <t>Dufief Drive</t>
  </si>
  <si>
    <t>201228-106</t>
  </si>
  <si>
    <t>Trotters Trail</t>
  </si>
  <si>
    <t>10088</t>
  </si>
  <si>
    <t>210111-112</t>
  </si>
  <si>
    <t>Delta Drive</t>
  </si>
  <si>
    <t>20004</t>
  </si>
  <si>
    <t>201226-102</t>
  </si>
  <si>
    <t>Broadbirch Drive</t>
  </si>
  <si>
    <t>02022</t>
  </si>
  <si>
    <t>Rectilinear &amp; Pole #19 LED</t>
  </si>
  <si>
    <t>201209-109</t>
  </si>
  <si>
    <t>Calverton Boulevard</t>
  </si>
  <si>
    <t>02060</t>
  </si>
  <si>
    <t>Cobra-Head &amp; Pole #25 LED</t>
  </si>
  <si>
    <t>210104-106</t>
  </si>
  <si>
    <t>Briars Road</t>
  </si>
  <si>
    <t>03022</t>
  </si>
  <si>
    <t>210119-107</t>
  </si>
  <si>
    <t>Montgomery Village Avenue</t>
  </si>
  <si>
    <t>18076</t>
  </si>
  <si>
    <t>210107-118</t>
  </si>
  <si>
    <t>18023</t>
  </si>
  <si>
    <t>210115-114</t>
  </si>
  <si>
    <t>Fulks Farm Road</t>
  </si>
  <si>
    <t>20016</t>
  </si>
  <si>
    <t>210115-118</t>
  </si>
  <si>
    <t>Skipwith Lane</t>
  </si>
  <si>
    <t>11012</t>
  </si>
  <si>
    <t xml:space="preserve">            </t>
  </si>
  <si>
    <t>PAGE 1 of 1</t>
  </si>
  <si>
    <t>Monthly Outage Repair</t>
  </si>
  <si>
    <t>ITEM NUMBER</t>
  </si>
  <si>
    <t>STREETLIGHT TYPE</t>
  </si>
  <si>
    <t>QUANTITY</t>
  </si>
  <si>
    <t>UNIT PRICE</t>
  </si>
  <si>
    <t>EXTENDED</t>
  </si>
  <si>
    <t>MONTHLY (/12)</t>
  </si>
  <si>
    <t xml:space="preserve">Previous Total SL Type
Amount </t>
  </si>
  <si>
    <t xml:space="preserve">LED Conversion Adjustment </t>
  </si>
  <si>
    <t xml:space="preserve">Updated Maintenance Quantity after Adjustment </t>
  </si>
  <si>
    <t xml:space="preserve">Total Converted to LED </t>
  </si>
  <si>
    <t>70 watt HPSV</t>
  </si>
  <si>
    <t>100 watt HPSV</t>
  </si>
  <si>
    <t>150 watt HPSV</t>
  </si>
  <si>
    <t>250 watt HPSV</t>
  </si>
  <si>
    <t>40 watt Fluorescent (underpass)</t>
  </si>
  <si>
    <t>250 watt Quartz (underpass)</t>
  </si>
  <si>
    <t>200 watt HPSV (underpass)</t>
  </si>
  <si>
    <t>150 watt HPSV (Underpass)</t>
  </si>
  <si>
    <t>175 watt MV (Sign)</t>
  </si>
  <si>
    <t>250 watt MV (sign)</t>
  </si>
  <si>
    <t>50 watt HPSV (Ped Underpass)</t>
  </si>
  <si>
    <t>175 watt MH</t>
  </si>
  <si>
    <t>250W MH</t>
  </si>
  <si>
    <t>LED Streetlights</t>
  </si>
  <si>
    <t>CREDIT</t>
  </si>
  <si>
    <t>tr</t>
  </si>
  <si>
    <t>210120-101</t>
  </si>
  <si>
    <t>Carter Mill Way</t>
  </si>
  <si>
    <t>02002</t>
  </si>
  <si>
    <t>210125-104</t>
  </si>
  <si>
    <t>Olney Mill Road</t>
  </si>
  <si>
    <t>19012</t>
  </si>
  <si>
    <t>210201-102</t>
  </si>
  <si>
    <t>Kersey Road</t>
  </si>
  <si>
    <t>00051</t>
  </si>
  <si>
    <t>210111-118</t>
  </si>
  <si>
    <t>Shady Grove Road</t>
  </si>
  <si>
    <t>16042 (39)</t>
  </si>
  <si>
    <t>201226-101</t>
  </si>
  <si>
    <t>Plum Orchard Drive</t>
  </si>
  <si>
    <t>12002</t>
  </si>
  <si>
    <t>210107-103</t>
  </si>
  <si>
    <t>Medical Center Drive</t>
  </si>
  <si>
    <t>09048</t>
  </si>
  <si>
    <t>210209-116</t>
  </si>
  <si>
    <t>Mourning Dove Court</t>
  </si>
  <si>
    <t>08002</t>
  </si>
  <si>
    <t>210129-102</t>
  </si>
  <si>
    <t>Gregerscrift Road</t>
  </si>
  <si>
    <t>11004</t>
  </si>
  <si>
    <t>210212-104</t>
  </si>
  <si>
    <t>Diamondback Drive</t>
  </si>
  <si>
    <t>12005</t>
  </si>
  <si>
    <t>Per Dan Sanayi</t>
  </si>
  <si>
    <t>Omega Drive</t>
  </si>
  <si>
    <t>15029</t>
  </si>
  <si>
    <t>Retrofitting Existing Foundation, EA</t>
  </si>
  <si>
    <t>210215-105</t>
  </si>
  <si>
    <t>04009</t>
  </si>
  <si>
    <t>210215-102</t>
  </si>
  <si>
    <t>Cherry Hill Road</t>
  </si>
  <si>
    <t>12051</t>
  </si>
  <si>
    <t>210203-102</t>
  </si>
  <si>
    <t>Airpark Road</t>
  </si>
  <si>
    <t>07039</t>
  </si>
  <si>
    <t>210203-103</t>
  </si>
  <si>
    <t>07025</t>
  </si>
  <si>
    <t>201215-116</t>
  </si>
  <si>
    <t>Commerce Lane</t>
  </si>
  <si>
    <t>04006</t>
  </si>
  <si>
    <t>13' Cast Post Bethesda</t>
  </si>
  <si>
    <t>210225-112</t>
  </si>
  <si>
    <t>Chateau Drive</t>
  </si>
  <si>
    <t>08009</t>
  </si>
  <si>
    <t>210205-102</t>
  </si>
  <si>
    <t>Mount Olney Lane</t>
  </si>
  <si>
    <t>03002</t>
  </si>
  <si>
    <t>210310-101</t>
  </si>
  <si>
    <t>Great Seneca Highway</t>
  </si>
  <si>
    <t>14046</t>
  </si>
  <si>
    <t>210205-105</t>
  </si>
  <si>
    <t>Hornbeam Drive</t>
  </si>
  <si>
    <t>04042</t>
  </si>
  <si>
    <t>210301-108</t>
  </si>
  <si>
    <t>Chapel Hill Road</t>
  </si>
  <si>
    <t>01004</t>
  </si>
  <si>
    <t>210304-111</t>
  </si>
  <si>
    <t>Copenhaver Drive</t>
  </si>
  <si>
    <t>09015</t>
  </si>
  <si>
    <t>210309-102</t>
  </si>
  <si>
    <t>Queen Elizabeth Drive</t>
  </si>
  <si>
    <t>18044</t>
  </si>
  <si>
    <t>210217-101</t>
  </si>
  <si>
    <t>Ramsey Avenue</t>
  </si>
  <si>
    <t>08022</t>
  </si>
  <si>
    <t>Washington Globe Fixture</t>
  </si>
  <si>
    <t>41174R</t>
  </si>
  <si>
    <t>30' Round Tapered Aluminum</t>
  </si>
  <si>
    <t>41175R</t>
  </si>
  <si>
    <t>210205-106</t>
  </si>
  <si>
    <t>River Falls Drive</t>
  </si>
  <si>
    <t>00003</t>
  </si>
  <si>
    <t>210210-108</t>
  </si>
  <si>
    <t>Thornbursh Court</t>
  </si>
  <si>
    <t>05001</t>
  </si>
  <si>
    <t>210226-107</t>
  </si>
  <si>
    <t>Countryside Drive</t>
  </si>
  <si>
    <t>02019</t>
  </si>
  <si>
    <t>210309-106</t>
  </si>
  <si>
    <t>Olney Mill Rad</t>
  </si>
  <si>
    <t>19014</t>
  </si>
  <si>
    <t>210226-108</t>
  </si>
  <si>
    <t>Bethesda Trolly Trail</t>
  </si>
  <si>
    <t>10081</t>
  </si>
  <si>
    <t>210311-103</t>
  </si>
  <si>
    <t>Stilton Circle</t>
  </si>
  <si>
    <t>14001</t>
  </si>
  <si>
    <t>210311-101</t>
  </si>
  <si>
    <t>12008</t>
  </si>
  <si>
    <t>210311-102</t>
  </si>
  <si>
    <t>13055</t>
  </si>
  <si>
    <t>210214-108</t>
  </si>
  <si>
    <t>Auburn Avenue</t>
  </si>
  <si>
    <t>04053</t>
  </si>
  <si>
    <t>Bethesda Globe</t>
  </si>
  <si>
    <t>210214-131</t>
  </si>
  <si>
    <t>04002</t>
  </si>
  <si>
    <t>210319-130</t>
  </si>
  <si>
    <t>Vandever Court</t>
  </si>
  <si>
    <t>00002</t>
  </si>
  <si>
    <t>16' Black Fiberglass (Fixture was used from another job)</t>
  </si>
  <si>
    <t>210327-104</t>
  </si>
  <si>
    <t>Lake Winds Way</t>
  </si>
  <si>
    <t>14009</t>
  </si>
  <si>
    <t>210329-105</t>
  </si>
  <si>
    <t>Inglewood Drive</t>
  </si>
  <si>
    <t>09014</t>
  </si>
  <si>
    <t>210314-104</t>
  </si>
  <si>
    <t>Watergate Road</t>
  </si>
  <si>
    <t>15011</t>
  </si>
  <si>
    <t>210318-104</t>
  </si>
  <si>
    <t>Spring Meadows Drive</t>
  </si>
  <si>
    <t>14006</t>
  </si>
  <si>
    <t>210322-101</t>
  </si>
  <si>
    <t>Park Overlook Court</t>
  </si>
  <si>
    <t>210325-104</t>
  </si>
  <si>
    <t>Somersworth Drive</t>
  </si>
  <si>
    <t>12003</t>
  </si>
  <si>
    <t>210329-106</t>
  </si>
  <si>
    <t>Jones Bridge Road</t>
  </si>
  <si>
    <t>03026</t>
  </si>
  <si>
    <t>210329-102</t>
  </si>
  <si>
    <t>Ledgerock Court</t>
  </si>
  <si>
    <t>11023</t>
  </si>
  <si>
    <t>210318-102</t>
  </si>
  <si>
    <t>Reedie Drive</t>
  </si>
  <si>
    <t>02032</t>
  </si>
  <si>
    <t>Wheaton pedestrian &amp; Pole #31</t>
  </si>
  <si>
    <t>210107-102</t>
  </si>
  <si>
    <t>Flower Avenue</t>
  </si>
  <si>
    <t>08098</t>
  </si>
  <si>
    <t>Washington Globe &amp; Pole #26</t>
  </si>
  <si>
    <t>210331-106</t>
  </si>
  <si>
    <t>08085</t>
  </si>
  <si>
    <t>210402-108</t>
  </si>
  <si>
    <t>Bentcross Drive</t>
  </si>
  <si>
    <t>09003</t>
  </si>
  <si>
    <t>210402-101</t>
  </si>
  <si>
    <t>Silent Valley Lane</t>
  </si>
  <si>
    <t>11018</t>
  </si>
  <si>
    <t>210326-117</t>
  </si>
  <si>
    <t>Godwit Street</t>
  </si>
  <si>
    <t>27003</t>
  </si>
  <si>
    <t>Damascus Pedestrian &amp; Pole #33 (Labor Only)</t>
  </si>
  <si>
    <t>210326-116</t>
  </si>
  <si>
    <t>27006</t>
  </si>
  <si>
    <t>210412-101</t>
  </si>
  <si>
    <t>Allanwood Drive</t>
  </si>
  <si>
    <t>15009</t>
  </si>
  <si>
    <t>210407-103</t>
  </si>
  <si>
    <t>Wisconsin Avenue</t>
  </si>
  <si>
    <t>07055</t>
  </si>
  <si>
    <t>Bethesda Lantern, incl holiday lighting &amp; Pole #27</t>
  </si>
  <si>
    <t xml:space="preserve"> </t>
  </si>
  <si>
    <t>Replace all wires between splicebox and luminaire, paid for per light in EA</t>
  </si>
  <si>
    <t>Per C. Pippen</t>
  </si>
  <si>
    <t>River Trail Lane</t>
  </si>
  <si>
    <t>Wheaton Decorative Pedestrian</t>
  </si>
  <si>
    <t>River Trail Court</t>
  </si>
  <si>
    <t>210305-107</t>
  </si>
  <si>
    <t>Fern Street</t>
  </si>
  <si>
    <t>11001</t>
  </si>
  <si>
    <t>16' Pedestrian Silver spring</t>
  </si>
  <si>
    <t>41594R</t>
  </si>
  <si>
    <t>210418-101</t>
  </si>
  <si>
    <t>210418-102</t>
  </si>
  <si>
    <t>04007</t>
  </si>
  <si>
    <t>210419-145</t>
  </si>
  <si>
    <t>Haddonfield Lane</t>
  </si>
  <si>
    <t>03008</t>
  </si>
  <si>
    <t>210407-102</t>
  </si>
  <si>
    <t>07053</t>
  </si>
  <si>
    <t>210314-101</t>
  </si>
  <si>
    <t>05010</t>
  </si>
  <si>
    <t>210327-105</t>
  </si>
  <si>
    <t>02030</t>
  </si>
  <si>
    <t>210331-105</t>
  </si>
  <si>
    <t>Piney Branch Road</t>
  </si>
  <si>
    <t>08064</t>
  </si>
  <si>
    <t>210327-101</t>
  </si>
  <si>
    <t>Main Street</t>
  </si>
  <si>
    <t>09114</t>
  </si>
  <si>
    <t>Damascus Vehicular &amp; Pole #32</t>
  </si>
  <si>
    <t>21407-102</t>
  </si>
  <si>
    <t>Severn Road</t>
  </si>
  <si>
    <t>18002, 18003, 18005, 18006, 18007, 18009, 18010, 18011</t>
  </si>
  <si>
    <t>Fiberglass &lt;15' (8x$150)</t>
  </si>
  <si>
    <t>Severn Terrace</t>
  </si>
  <si>
    <t>09002, 09301</t>
  </si>
  <si>
    <t>Fiberglass &lt;15' (2x$150)</t>
  </si>
  <si>
    <t>210517-107</t>
  </si>
  <si>
    <t>Cobblestone Drive</t>
  </si>
  <si>
    <t>14075</t>
  </si>
  <si>
    <t>210517-105</t>
  </si>
  <si>
    <t>14082</t>
  </si>
  <si>
    <t>210517-106</t>
  </si>
  <si>
    <t>14083</t>
  </si>
  <si>
    <t>210526-107</t>
  </si>
  <si>
    <t>Alliston Hollow Way</t>
  </si>
  <si>
    <t>08003</t>
  </si>
  <si>
    <t>Per Paul Work</t>
  </si>
  <si>
    <t>Georgia Avenue</t>
  </si>
  <si>
    <t>Various</t>
  </si>
  <si>
    <t>Pole number tag (10x$15)</t>
  </si>
  <si>
    <t>Colonial Post-top</t>
  </si>
  <si>
    <t>Per C. Pippin</t>
  </si>
  <si>
    <t>Ericsson Road</t>
  </si>
  <si>
    <t>05000</t>
  </si>
  <si>
    <t>Time and Material (Lens Cover)</t>
  </si>
  <si>
    <t>210422-106</t>
  </si>
  <si>
    <t>Olney Mill road</t>
  </si>
  <si>
    <t>18001</t>
  </si>
  <si>
    <t>210504-103</t>
  </si>
  <si>
    <t>Dimona Drive</t>
  </si>
  <si>
    <t>210422-103</t>
  </si>
  <si>
    <t>Pebblewood Drive</t>
  </si>
  <si>
    <t>14004</t>
  </si>
  <si>
    <t>210430-106</t>
  </si>
  <si>
    <t>19005</t>
  </si>
  <si>
    <t>210505-106</t>
  </si>
  <si>
    <t>Carrolton Road</t>
  </si>
  <si>
    <t>15010</t>
  </si>
  <si>
    <t>210505-107</t>
  </si>
  <si>
    <t>Columbine Way</t>
  </si>
  <si>
    <t>15006</t>
  </si>
  <si>
    <t>210505-108</t>
  </si>
  <si>
    <t>Clavel Street</t>
  </si>
  <si>
    <t>14008</t>
  </si>
  <si>
    <t>210429-111</t>
  </si>
  <si>
    <t>Seneca Run Court</t>
  </si>
  <si>
    <t>16009</t>
  </si>
  <si>
    <t>16' Fluted Fiberglass</t>
  </si>
  <si>
    <t>210510-101</t>
  </si>
  <si>
    <t>Golf Estates Drive</t>
  </si>
  <si>
    <t>20023</t>
  </si>
  <si>
    <t>210505-102</t>
  </si>
  <si>
    <t>Loch Edin Court</t>
  </si>
  <si>
    <t>07005</t>
  </si>
  <si>
    <t>Well House Court</t>
  </si>
  <si>
    <t>13004</t>
  </si>
  <si>
    <t>Pole number tag</t>
  </si>
  <si>
    <t>13008</t>
  </si>
  <si>
    <t>13009</t>
  </si>
  <si>
    <t>13010</t>
  </si>
  <si>
    <t>210317-106</t>
  </si>
  <si>
    <t>Hidden Valley Lane</t>
  </si>
  <si>
    <t>02043</t>
  </si>
  <si>
    <t>Fiberglass &lt;15'</t>
  </si>
  <si>
    <t>210301-109</t>
  </si>
  <si>
    <t>Redland Road</t>
  </si>
  <si>
    <t>16066</t>
  </si>
  <si>
    <t>210319-132</t>
  </si>
  <si>
    <t>Watkins Mill Road</t>
  </si>
  <si>
    <t>20058</t>
  </si>
  <si>
    <t>210322-102</t>
  </si>
  <si>
    <t>Muddy Branch Road</t>
  </si>
  <si>
    <t>15015</t>
  </si>
  <si>
    <t>East Village Avenue</t>
  </si>
  <si>
    <t>07068</t>
  </si>
  <si>
    <t>210327-102</t>
  </si>
  <si>
    <t>07070</t>
  </si>
  <si>
    <t>Ridge Road &amp; High Corner Street</t>
  </si>
  <si>
    <t>26022</t>
  </si>
  <si>
    <t>Damascus Vehicular &amp; Pole #32 (Labor Only)</t>
  </si>
  <si>
    <t>210327-103</t>
  </si>
  <si>
    <t>07072</t>
  </si>
  <si>
    <t>Rockledge Drive</t>
  </si>
  <si>
    <t>06002</t>
  </si>
  <si>
    <t>210414-105</t>
  </si>
  <si>
    <t>Goldenrod Lane</t>
  </si>
  <si>
    <t>Well House Court (4)</t>
  </si>
  <si>
    <t>Pole number tag (4)</t>
  </si>
  <si>
    <t>Mill House Court (5)</t>
  </si>
  <si>
    <t>Pole number tag (5)</t>
  </si>
  <si>
    <t>Open Hearth Way (3)</t>
  </si>
  <si>
    <t>Pole number tag (3)</t>
  </si>
  <si>
    <t xml:space="preserve"> LED Wattage </t>
  </si>
  <si>
    <t xml:space="preserve"> RESIDENTS INFO </t>
  </si>
  <si>
    <t xml:space="preserve"> NOTES </t>
  </si>
  <si>
    <t>n/a</t>
  </si>
  <si>
    <t>no contact</t>
  </si>
  <si>
    <t>replaced fixture and pole</t>
  </si>
  <si>
    <t>no</t>
  </si>
  <si>
    <t xml:space="preserve">CBD  </t>
  </si>
  <si>
    <t>Lisa Malay  301-602-6828</t>
  </si>
  <si>
    <t>lamalay@aol.com</t>
  </si>
  <si>
    <t>Charles Pippin 240-994-2964</t>
  </si>
  <si>
    <t>labor only</t>
  </si>
  <si>
    <r>
      <rPr>
        <strike/>
        <sz val="11"/>
        <color theme="1"/>
        <rFont val="Calibri"/>
        <family val="2"/>
        <scheme val="minor"/>
      </rPr>
      <t xml:space="preserve">210402-102 </t>
    </r>
    <r>
      <rPr>
        <sz val="11"/>
        <color theme="1"/>
        <rFont val="Calibri"/>
        <family val="2"/>
        <scheme val="minor"/>
      </rPr>
      <t xml:space="preserve">             </t>
    </r>
    <r>
      <rPr>
        <b/>
        <sz val="11"/>
        <color rgb="FFFF0000"/>
        <rFont val="Calibri"/>
        <family val="2"/>
        <scheme val="minor"/>
      </rPr>
      <t>210410-102</t>
    </r>
  </si>
  <si>
    <t>Sean Holloway  301-448-5951</t>
  </si>
  <si>
    <t>smh_1919@outlook.com</t>
  </si>
  <si>
    <t>John Byron  	240-567-1999</t>
  </si>
  <si>
    <t>john.byron@montgomerycollege.edu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</si>
</sst>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sz val="11"/>
      <color rgb="FF0000FF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rgb="FFFF0000"/>
      <name val="Calibri"/>
      <family val="2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Times New Roman"/>
      <family val="1"/>
    </font>
    <font>
      <sz val="1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</font>
    <font>
      <strike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FF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86">
    <xf numFmtId="0" fontId="0" fillId="0" borderId="0" xfId="0"/>
    <xf numFmtId="0" fontId="4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5" fillId="2" borderId="1" xfId="3" applyFont="1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44" fontId="5" fillId="0" borderId="2" xfId="3" applyFont="1" applyBorder="1"/>
    <xf numFmtId="0" fontId="5" fillId="0" borderId="0" xfId="2" applyFont="1" applyAlignment="1">
      <alignment horizontal="right"/>
    </xf>
    <xf numFmtId="44" fontId="5" fillId="0" borderId="4" xfId="3" applyFont="1" applyBorder="1"/>
    <xf numFmtId="44" fontId="5" fillId="0" borderId="0" xfId="3" applyFont="1"/>
    <xf numFmtId="0" fontId="10" fillId="0" borderId="1" xfId="0" applyFont="1" applyBorder="1"/>
    <xf numFmtId="44" fontId="0" fillId="0" borderId="1" xfId="1" applyFont="1" applyBorder="1"/>
    <xf numFmtId="44" fontId="4" fillId="0" borderId="5" xfId="3" applyFont="1" applyBorder="1"/>
    <xf numFmtId="44" fontId="5" fillId="0" borderId="6" xfId="3" applyFont="1" applyBorder="1"/>
    <xf numFmtId="0" fontId="1" fillId="0" borderId="1" xfId="2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4" fontId="0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44" fontId="0" fillId="0" borderId="1" xfId="1" applyFont="1" applyFill="1" applyBorder="1"/>
    <xf numFmtId="14" fontId="6" fillId="0" borderId="0" xfId="2" applyNumberFormat="1" applyFont="1" applyAlignment="1">
      <alignment vertical="center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0" fontId="12" fillId="0" borderId="1" xfId="2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center" wrapText="1"/>
    </xf>
    <xf numFmtId="14" fontId="12" fillId="0" borderId="1" xfId="2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vertical="center" wrapText="1"/>
    </xf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wrapText="1"/>
    </xf>
    <xf numFmtId="0" fontId="1" fillId="0" borderId="1" xfId="2" applyBorder="1" applyAlignment="1">
      <alignment horizontal="center" vertical="center" wrapText="1"/>
    </xf>
    <xf numFmtId="44" fontId="0" fillId="0" borderId="1" xfId="1" applyFont="1" applyBorder="1" applyAlignment="1">
      <alignment horizontal="right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0" fontId="1" fillId="0" borderId="0" xfId="4" applyAlignment="1">
      <alignment vertical="center" wrapText="1"/>
    </xf>
    <xf numFmtId="0" fontId="1" fillId="0" borderId="0" xfId="2" applyAlignment="1">
      <alignment horizontal="center" vertical="center"/>
    </xf>
    <xf numFmtId="14" fontId="6" fillId="0" borderId="0" xfId="2" applyNumberFormat="1" applyFont="1" applyAlignment="1">
      <alignment horizontal="center" wrapText="1"/>
    </xf>
    <xf numFmtId="0" fontId="4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16" fillId="0" borderId="0" xfId="2" applyFont="1" applyAlignment="1">
      <alignment horizontal="center" vertical="center"/>
    </xf>
    <xf numFmtId="0" fontId="16" fillId="0" borderId="0" xfId="2" applyFont="1"/>
    <xf numFmtId="49" fontId="6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0" borderId="1" xfId="2" applyBorder="1" applyAlignment="1">
      <alignment horizontal="center" wrapText="1"/>
    </xf>
    <xf numFmtId="0" fontId="12" fillId="0" borderId="1" xfId="0" applyFont="1" applyBorder="1"/>
    <xf numFmtId="0" fontId="12" fillId="4" borderId="1" xfId="0" applyFont="1" applyFill="1" applyBorder="1"/>
    <xf numFmtId="164" fontId="12" fillId="0" borderId="1" xfId="1" applyNumberFormat="1" applyFont="1" applyFill="1" applyBorder="1" applyAlignment="1"/>
    <xf numFmtId="164" fontId="1" fillId="0" borderId="1" xfId="1" applyNumberFormat="1" applyFont="1" applyBorder="1" applyAlignment="1"/>
    <xf numFmtId="0" fontId="1" fillId="0" borderId="1" xfId="4" applyBorder="1" applyAlignment="1">
      <alignment horizontal="center" wrapText="1"/>
    </xf>
    <xf numFmtId="164" fontId="9" fillId="0" borderId="1" xfId="1" applyNumberFormat="1" applyFont="1" applyFill="1" applyBorder="1" applyAlignment="1"/>
    <xf numFmtId="0" fontId="4" fillId="0" borderId="1" xfId="2" applyFont="1" applyBorder="1" applyAlignment="1">
      <alignment horizontal="center"/>
    </xf>
    <xf numFmtId="0" fontId="1" fillId="4" borderId="1" xfId="2" applyFill="1" applyBorder="1" applyAlignment="1">
      <alignment horizontal="center" vertical="center"/>
    </xf>
    <xf numFmtId="0" fontId="17" fillId="4" borderId="1" xfId="2" applyFont="1" applyFill="1" applyBorder="1" applyAlignment="1">
      <alignment horizontal="center" vertical="center" wrapText="1"/>
    </xf>
    <xf numFmtId="0" fontId="17" fillId="0" borderId="0" xfId="2" applyFont="1"/>
    <xf numFmtId="164" fontId="9" fillId="0" borderId="1" xfId="2" applyNumberFormat="1" applyFont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12" fillId="5" borderId="1" xfId="0" applyFont="1" applyFill="1" applyBorder="1"/>
    <xf numFmtId="0" fontId="1" fillId="5" borderId="1" xfId="2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wrapText="1"/>
    </xf>
    <xf numFmtId="0" fontId="17" fillId="5" borderId="8" xfId="2" applyFont="1" applyFill="1" applyBorder="1" applyAlignment="1">
      <alignment horizontal="center" vertical="center" wrapText="1"/>
    </xf>
    <xf numFmtId="0" fontId="1" fillId="4" borderId="4" xfId="2" applyFill="1" applyBorder="1" applyAlignment="1">
      <alignment horizontal="center" vertical="center"/>
    </xf>
    <xf numFmtId="49" fontId="1" fillId="0" borderId="1" xfId="2" applyNumberFormat="1" applyBorder="1" applyAlignment="1">
      <alignment horizontal="center" wrapText="1"/>
    </xf>
    <xf numFmtId="164" fontId="1" fillId="0" borderId="1" xfId="1" applyNumberFormat="1" applyFont="1" applyFill="1" applyBorder="1" applyAlignment="1">
      <alignment horizontal="center" wrapText="1"/>
    </xf>
    <xf numFmtId="164" fontId="1" fillId="0" borderId="1" xfId="1" applyNumberFormat="1" applyFont="1" applyFill="1" applyBorder="1" applyAlignment="1">
      <alignment horizontal="center"/>
    </xf>
    <xf numFmtId="164" fontId="9" fillId="0" borderId="2" xfId="1" applyNumberFormat="1" applyFont="1" applyFill="1" applyBorder="1" applyAlignment="1"/>
    <xf numFmtId="49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0" fontId="2" fillId="0" borderId="0" xfId="2" applyFont="1" applyAlignment="1">
      <alignment horizontal="right"/>
    </xf>
    <xf numFmtId="164" fontId="18" fillId="0" borderId="1" xfId="3" applyNumberFormat="1" applyFont="1" applyBorder="1" applyAlignment="1"/>
    <xf numFmtId="44" fontId="19" fillId="0" borderId="0" xfId="3" applyFont="1"/>
    <xf numFmtId="164" fontId="2" fillId="0" borderId="6" xfId="3" applyNumberFormat="1" applyFont="1" applyBorder="1" applyAlignment="1"/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 wrapText="1"/>
    </xf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0" fillId="0" borderId="1" xfId="0" applyBorder="1" applyAlignment="1">
      <alignment vertical="center"/>
    </xf>
    <xf numFmtId="44" fontId="0" fillId="0" borderId="1" xfId="1" applyFont="1" applyFill="1" applyBorder="1" applyAlignment="1">
      <alignment vertical="center"/>
    </xf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Border="1" applyAlignment="1">
      <alignment horizontal="center" vertical="center" wrapText="1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Border="1" applyAlignment="1">
      <alignment horizontal="center" vertical="center" wrapText="1"/>
    </xf>
    <xf numFmtId="0" fontId="0" fillId="0" borderId="1" xfId="0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Border="1" applyAlignment="1">
      <alignment horizontal="center" vertical="center" wrapText="1"/>
    </xf>
    <xf numFmtId="0" fontId="20" fillId="0" borderId="1" xfId="2" applyFont="1" applyBorder="1" applyAlignment="1">
      <alignment horizontal="center"/>
    </xf>
    <xf numFmtId="0" fontId="20" fillId="0" borderId="1" xfId="2" applyFont="1" applyBorder="1" applyAlignment="1">
      <alignment horizontal="left"/>
    </xf>
    <xf numFmtId="49" fontId="20" fillId="0" borderId="1" xfId="2" applyNumberFormat="1" applyFont="1" applyBorder="1" applyAlignment="1">
      <alignment horizontal="center" vertical="center"/>
    </xf>
    <xf numFmtId="164" fontId="5" fillId="0" borderId="2" xfId="3" applyNumberFormat="1" applyFont="1" applyBorder="1"/>
    <xf numFmtId="164" fontId="5" fillId="0" borderId="4" xfId="3" applyNumberFormat="1" applyFont="1" applyBorder="1"/>
    <xf numFmtId="0" fontId="11" fillId="0" borderId="1" xfId="2" applyFont="1" applyBorder="1" applyAlignment="1">
      <alignment horizontal="center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44" fontId="1" fillId="0" borderId="1" xfId="4" applyNumberFormat="1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14" fontId="6" fillId="0" borderId="0" xfId="2" applyNumberFormat="1" applyFont="1" applyAlignment="1">
      <alignment horizontal="right" vertical="center"/>
    </xf>
    <xf numFmtId="0" fontId="8" fillId="0" borderId="1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44" fontId="1" fillId="0" borderId="2" xfId="4" applyNumberFormat="1" applyBorder="1" applyAlignment="1">
      <alignment horizontal="center" vertical="center"/>
    </xf>
    <xf numFmtId="0" fontId="0" fillId="0" borderId="2" xfId="2" applyFont="1" applyBorder="1" applyAlignment="1">
      <alignment horizontal="center" vertical="center" wrapText="1"/>
    </xf>
    <xf numFmtId="0" fontId="0" fillId="0" borderId="2" xfId="2" applyFont="1" applyBorder="1" applyAlignment="1">
      <alignment vertical="center" wrapText="1"/>
    </xf>
    <xf numFmtId="49" fontId="0" fillId="0" borderId="2" xfId="2" applyNumberFormat="1" applyFon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0" fontId="1" fillId="0" borderId="2" xfId="4" applyBorder="1" applyAlignment="1">
      <alignment horizontal="left" vertical="center" wrapText="1"/>
    </xf>
    <xf numFmtId="0" fontId="1" fillId="0" borderId="3" xfId="4" applyBorder="1" applyAlignment="1">
      <alignment horizontal="left" vertical="center" wrapText="1"/>
    </xf>
    <xf numFmtId="44" fontId="1" fillId="0" borderId="3" xfId="4" applyNumberForma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0" borderId="1" xfId="4" applyBorder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49" fontId="1" fillId="0" borderId="1" xfId="2" applyNumberFormat="1" applyBorder="1" applyAlignment="1">
      <alignment horizontal="center" vertical="center" wrapText="1"/>
    </xf>
    <xf numFmtId="14" fontId="1" fillId="0" borderId="1" xfId="2" applyNumberFormat="1" applyBorder="1" applyAlignment="1">
      <alignment horizontal="center" vertical="center" wrapText="1"/>
    </xf>
    <xf numFmtId="0" fontId="1" fillId="0" borderId="1" xfId="2" applyBorder="1" applyAlignment="1">
      <alignment horizontal="left" vertical="center" wrapText="1"/>
    </xf>
    <xf numFmtId="0" fontId="1" fillId="0" borderId="1" xfId="2" applyBorder="1" applyAlignment="1">
      <alignment vertical="center" wrapText="1"/>
    </xf>
    <xf numFmtId="44" fontId="5" fillId="2" borderId="1" xfId="3" applyFont="1" applyFill="1" applyBorder="1" applyAlignment="1">
      <alignment horizontal="center" vertical="top" wrapText="1"/>
    </xf>
    <xf numFmtId="0" fontId="5" fillId="2" borderId="1" xfId="2" applyFont="1" applyFill="1" applyBorder="1" applyAlignment="1">
      <alignment horizontal="center" vertical="top"/>
    </xf>
    <xf numFmtId="0" fontId="23" fillId="0" borderId="3" xfId="2" applyFont="1" applyBorder="1"/>
    <xf numFmtId="0" fontId="23" fillId="0" borderId="2" xfId="2" applyFont="1" applyBorder="1"/>
    <xf numFmtId="0" fontId="4" fillId="0" borderId="1" xfId="2" applyFont="1" applyBorder="1" applyAlignment="1">
      <alignment horizontal="center" vertical="top"/>
    </xf>
    <xf numFmtId="0" fontId="6" fillId="2" borderId="1" xfId="2" applyFont="1" applyFill="1" applyBorder="1" applyAlignment="1">
      <alignment horizontal="center" vertical="top"/>
    </xf>
    <xf numFmtId="49" fontId="6" fillId="2" borderId="1" xfId="2" applyNumberFormat="1" applyFont="1" applyFill="1" applyBorder="1" applyAlignment="1">
      <alignment horizontal="center" vertical="top"/>
    </xf>
    <xf numFmtId="0" fontId="6" fillId="2" borderId="1" xfId="2" applyFont="1" applyFill="1" applyBorder="1" applyAlignment="1">
      <alignment horizontal="center" vertical="top" wrapText="1"/>
    </xf>
    <xf numFmtId="44" fontId="5" fillId="2" borderId="1" xfId="3" applyFont="1" applyFill="1" applyBorder="1" applyAlignment="1">
      <alignment horizontal="center" vertical="top"/>
    </xf>
    <xf numFmtId="0" fontId="1" fillId="0" borderId="0" xfId="2" applyAlignment="1">
      <alignment vertical="top"/>
    </xf>
    <xf numFmtId="0" fontId="23" fillId="0" borderId="2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23" fillId="0" borderId="2" xfId="2" applyFont="1" applyBorder="1" applyAlignment="1">
      <alignment horizontal="center" vertical="top"/>
    </xf>
    <xf numFmtId="0" fontId="23" fillId="0" borderId="3" xfId="2" applyFont="1" applyBorder="1" applyAlignment="1">
      <alignment horizontal="center" vertical="top"/>
    </xf>
    <xf numFmtId="0" fontId="23" fillId="0" borderId="2" xfId="2" applyFont="1" applyBorder="1" applyAlignment="1">
      <alignment horizontal="left" vertical="top"/>
    </xf>
    <xf numFmtId="14" fontId="23" fillId="0" borderId="2" xfId="2" applyNumberFormat="1" applyFont="1" applyBorder="1" applyAlignment="1">
      <alignment horizontal="left" vertical="top"/>
    </xf>
    <xf numFmtId="0" fontId="23" fillId="0" borderId="2" xfId="4" applyFont="1" applyBorder="1" applyAlignment="1">
      <alignment horizontal="left" vertical="top"/>
    </xf>
    <xf numFmtId="0" fontId="23" fillId="0" borderId="3" xfId="4" applyFont="1" applyBorder="1" applyAlignment="1">
      <alignment horizontal="left" vertical="top"/>
    </xf>
    <xf numFmtId="0" fontId="23" fillId="0" borderId="3" xfId="4" applyFont="1" applyBorder="1" applyAlignment="1">
      <alignment horizontal="left" vertical="top" wrapText="1"/>
    </xf>
    <xf numFmtId="0" fontId="23" fillId="0" borderId="3" xfId="2" applyFont="1" applyBorder="1" applyAlignment="1">
      <alignment horizontal="left" vertical="top"/>
    </xf>
    <xf numFmtId="0" fontId="23" fillId="0" borderId="9" xfId="2" applyFont="1" applyBorder="1" applyAlignment="1">
      <alignment horizontal="left" vertical="top"/>
    </xf>
    <xf numFmtId="0" fontId="23" fillId="0" borderId="2" xfId="4" applyFont="1" applyBorder="1" applyAlignment="1">
      <alignment horizontal="center" vertical="top"/>
    </xf>
    <xf numFmtId="44" fontId="23" fillId="0" borderId="2" xfId="4" applyNumberFormat="1" applyFont="1" applyBorder="1" applyAlignment="1">
      <alignment horizontal="center" vertical="top"/>
    </xf>
    <xf numFmtId="0" fontId="23" fillId="0" borderId="3" xfId="4" applyFont="1" applyBorder="1" applyAlignment="1">
      <alignment horizontal="center" vertical="top"/>
    </xf>
    <xf numFmtId="0" fontId="23" fillId="0" borderId="9" xfId="2" applyFont="1" applyBorder="1" applyAlignment="1">
      <alignment horizontal="center" vertical="top"/>
    </xf>
    <xf numFmtId="0" fontId="9" fillId="0" borderId="0" xfId="0" applyFont="1" applyFill="1"/>
    <xf numFmtId="14" fontId="23" fillId="0" borderId="9" xfId="2" applyNumberFormat="1" applyFont="1" applyBorder="1" applyAlignment="1">
      <alignment horizontal="left" vertical="top"/>
    </xf>
    <xf numFmtId="0" fontId="26" fillId="0" borderId="3" xfId="2" applyFont="1" applyBorder="1" applyAlignment="1">
      <alignment horizontal="left" vertical="top"/>
    </xf>
  </cellXfs>
  <cellStyles count="6">
    <cellStyle name="Currency" xfId="1" builtinId="4"/>
    <cellStyle name="Currency 3" xfId="3" xr:uid="{00000000-0005-0000-0000-000001000000}"/>
    <cellStyle name="Normal" xfId="0" builtinId="0"/>
    <cellStyle name="Normal 2" xfId="4" xr:uid="{00000000-0005-0000-0000-000003000000}"/>
    <cellStyle name="Normal 5" xfId="2" xr:uid="{00000000-0005-0000-0000-000004000000}"/>
    <cellStyle name="Percent 2" xfId="5" xr:uid="{00000000-0005-0000-0000-000005000000}"/>
  </cellStyles>
  <dxfs count="12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38100</xdr:rowOff>
    </xdr:from>
    <xdr:to>
      <xdr:col>2</xdr:col>
      <xdr:colOff>257175</xdr:colOff>
      <xdr:row>4</xdr:row>
      <xdr:rowOff>314325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392B6FC-F78C-45FC-BE23-D935A2F8B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8100"/>
          <a:ext cx="1990725" cy="108585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28576</xdr:colOff>
      <xdr:row>53</xdr:row>
      <xdr:rowOff>95251</xdr:rowOff>
    </xdr:from>
    <xdr:to>
      <xdr:col>2</xdr:col>
      <xdr:colOff>695326</xdr:colOff>
      <xdr:row>60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3C54814-D965-4F5E-A279-58EFD33B6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6" y="10610851"/>
          <a:ext cx="2457450" cy="13525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36</xdr:row>
      <xdr:rowOff>171451</xdr:rowOff>
    </xdr:from>
    <xdr:to>
      <xdr:col>2</xdr:col>
      <xdr:colOff>123825</xdr:colOff>
      <xdr:row>45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94B452-3BCC-4622-96DD-41D561356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800976"/>
          <a:ext cx="1838325" cy="1704974"/>
        </a:xfrm>
        <a:prstGeom prst="rect">
          <a:avLst/>
        </a:prstGeom>
      </xdr:spPr>
    </xdr:pic>
    <xdr:clientData/>
  </xdr:twoCellAnchor>
  <xdr:twoCellAnchor editAs="oneCell">
    <xdr:from>
      <xdr:col>0</xdr:col>
      <xdr:colOff>66676</xdr:colOff>
      <xdr:row>0</xdr:row>
      <xdr:rowOff>76200</xdr:rowOff>
    </xdr:from>
    <xdr:to>
      <xdr:col>2</xdr:col>
      <xdr:colOff>104775</xdr:colOff>
      <xdr:row>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67749CE-FF0A-4CE1-A93D-FCFD15B3C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6" y="76200"/>
          <a:ext cx="1828799" cy="1285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1</xdr:col>
      <xdr:colOff>914400</xdr:colOff>
      <xdr:row>5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E271D9-AE63-4A07-8DEA-08E360285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724025" cy="10668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41</xdr:row>
      <xdr:rowOff>83821</xdr:rowOff>
    </xdr:from>
    <xdr:to>
      <xdr:col>2</xdr:col>
      <xdr:colOff>169545</xdr:colOff>
      <xdr:row>48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2E6858-01CF-41A8-8CB4-5413A0979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" y="8382001"/>
          <a:ext cx="1937385" cy="1356359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133352</xdr:colOff>
      <xdr:row>0</xdr:row>
      <xdr:rowOff>76201</xdr:rowOff>
    </xdr:from>
    <xdr:to>
      <xdr:col>1</xdr:col>
      <xdr:colOff>1211580</xdr:colOff>
      <xdr:row>4</xdr:row>
      <xdr:rowOff>129540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C698C89-B125-49D4-A7CC-7E22E709D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2" y="76201"/>
          <a:ext cx="1619248" cy="119633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</xdr:row>
      <xdr:rowOff>38101</xdr:rowOff>
    </xdr:from>
    <xdr:to>
      <xdr:col>1</xdr:col>
      <xdr:colOff>1194435</xdr:colOff>
      <xdr:row>48</xdr:row>
      <xdr:rowOff>178212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08E56B-847A-4965-A6C6-8E180FC18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26781"/>
          <a:ext cx="1704975" cy="1275491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133351</xdr:colOff>
      <xdr:row>0</xdr:row>
      <xdr:rowOff>3</xdr:rowOff>
    </xdr:from>
    <xdr:to>
      <xdr:col>2</xdr:col>
      <xdr:colOff>462914</xdr:colOff>
      <xdr:row>5</xdr:row>
      <xdr:rowOff>60960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E5B6BD6-5B23-42FA-9AA4-21BD99AEF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3"/>
          <a:ext cx="2173603" cy="138683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1158240</xdr:colOff>
      <xdr:row>5</xdr:row>
      <xdr:rowOff>7620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D1D8D6E-35E6-42BD-BCA1-CBBA0F2F7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2118360" cy="96011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40</xdr:row>
      <xdr:rowOff>171451</xdr:rowOff>
    </xdr:from>
    <xdr:to>
      <xdr:col>1</xdr:col>
      <xdr:colOff>1162050</xdr:colOff>
      <xdr:row>48</xdr:row>
      <xdr:rowOff>187737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CED5F6-0ED4-4D05-A81B-9E03123CF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8562976"/>
          <a:ext cx="1657350" cy="1606961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133351</xdr:colOff>
      <xdr:row>0</xdr:row>
      <xdr:rowOff>2</xdr:rowOff>
    </xdr:from>
    <xdr:to>
      <xdr:col>2</xdr:col>
      <xdr:colOff>371474</xdr:colOff>
      <xdr:row>5</xdr:row>
      <xdr:rowOff>28575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B07E39-BA11-4259-9F5F-FBA3FE50C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2"/>
          <a:ext cx="2028823" cy="139064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</xdr:row>
      <xdr:rowOff>38101</xdr:rowOff>
    </xdr:from>
    <xdr:to>
      <xdr:col>1</xdr:col>
      <xdr:colOff>1133475</xdr:colOff>
      <xdr:row>48</xdr:row>
      <xdr:rowOff>178212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741ECC-FC80-4C2E-84F3-3EBC371B7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829676"/>
          <a:ext cx="1657350" cy="1330736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133351</xdr:colOff>
      <xdr:row>0</xdr:row>
      <xdr:rowOff>2</xdr:rowOff>
    </xdr:from>
    <xdr:to>
      <xdr:col>1</xdr:col>
      <xdr:colOff>752475</xdr:colOff>
      <xdr:row>5</xdr:row>
      <xdr:rowOff>32424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C858501-4166-47FC-8B19-82F68CCDA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2"/>
          <a:ext cx="1142999" cy="139449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38102</xdr:rowOff>
    </xdr:from>
    <xdr:to>
      <xdr:col>1</xdr:col>
      <xdr:colOff>1133475</xdr:colOff>
      <xdr:row>50</xdr:row>
      <xdr:rowOff>38101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DF9CAA7-5E86-4B10-97A3-73A0658F1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829677"/>
          <a:ext cx="1657350" cy="157162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276225</xdr:colOff>
      <xdr:row>5</xdr:row>
      <xdr:rowOff>73249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76083E6-7BDC-4FA9-8EA4-20CE91814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8575"/>
          <a:ext cx="1171575" cy="104479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133352</xdr:colOff>
      <xdr:row>0</xdr:row>
      <xdr:rowOff>1</xdr:rowOff>
    </xdr:from>
    <xdr:to>
      <xdr:col>2</xdr:col>
      <xdr:colOff>730978</xdr:colOff>
      <xdr:row>4</xdr:row>
      <xdr:rowOff>171449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CC829E-E23E-467C-BB51-61BD3C4EF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2" y="1"/>
          <a:ext cx="2388326" cy="1343023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55</xdr:row>
      <xdr:rowOff>95251</xdr:rowOff>
    </xdr:from>
    <xdr:to>
      <xdr:col>1</xdr:col>
      <xdr:colOff>571500</xdr:colOff>
      <xdr:row>62</xdr:row>
      <xdr:rowOff>143495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4CC223-395F-4F88-A54B-669F31BA0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1496676"/>
          <a:ext cx="876300" cy="143889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0</xdr:row>
      <xdr:rowOff>2</xdr:rowOff>
    </xdr:from>
    <xdr:to>
      <xdr:col>1</xdr:col>
      <xdr:colOff>714375</xdr:colOff>
      <xdr:row>4</xdr:row>
      <xdr:rowOff>176441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3B0C89-9937-4D33-B03F-7F1BAB5FA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2"/>
          <a:ext cx="1104899" cy="1348014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55</xdr:row>
      <xdr:rowOff>95251</xdr:rowOff>
    </xdr:from>
    <xdr:to>
      <xdr:col>1</xdr:col>
      <xdr:colOff>571500</xdr:colOff>
      <xdr:row>62</xdr:row>
      <xdr:rowOff>143495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EDD773-DBF9-4146-9BBA-A34035A05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1496676"/>
          <a:ext cx="876300" cy="1438894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55</xdr:row>
      <xdr:rowOff>95251</xdr:rowOff>
    </xdr:from>
    <xdr:to>
      <xdr:col>1</xdr:col>
      <xdr:colOff>571500</xdr:colOff>
      <xdr:row>62</xdr:row>
      <xdr:rowOff>143495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39759C9-864E-4243-B30A-3E72865AE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1496676"/>
          <a:ext cx="876300" cy="143889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190500</xdr:colOff>
      <xdr:row>5</xdr:row>
      <xdr:rowOff>2203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65BF431-4993-4EBB-B6A6-82A8F2934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3950" cy="100232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114302</xdr:colOff>
      <xdr:row>0</xdr:row>
      <xdr:rowOff>200028</xdr:rowOff>
    </xdr:from>
    <xdr:to>
      <xdr:col>1</xdr:col>
      <xdr:colOff>847725</xdr:colOff>
      <xdr:row>5</xdr:row>
      <xdr:rowOff>36707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DAEF81-3CA2-465F-A09A-EA9BB2CF8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2" y="200028"/>
          <a:ext cx="1257298" cy="119875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38101</xdr:rowOff>
    </xdr:from>
    <xdr:to>
      <xdr:col>1</xdr:col>
      <xdr:colOff>1160145</xdr:colOff>
      <xdr:row>55</xdr:row>
      <xdr:rowOff>174402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9F585C-5E31-4BE7-8586-5578FB9BD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905751"/>
          <a:ext cx="1674495" cy="3298601"/>
        </a:xfrm>
        <a:prstGeom prst="rect">
          <a:avLst/>
        </a:prstGeom>
      </xdr:spPr>
    </xdr:pic>
    <xdr:clientData/>
  </xdr:twoCellAnchor>
  <xdr:twoCellAnchor editAs="oneCell">
    <xdr:from>
      <xdr:col>0</xdr:col>
      <xdr:colOff>76202</xdr:colOff>
      <xdr:row>0</xdr:row>
      <xdr:rowOff>125733</xdr:rowOff>
    </xdr:from>
    <xdr:to>
      <xdr:col>1</xdr:col>
      <xdr:colOff>857250</xdr:colOff>
      <xdr:row>4</xdr:row>
      <xdr:rowOff>153016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9C02562-8A8B-416C-B7C6-14A914FF57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2" y="125733"/>
          <a:ext cx="1323973" cy="116075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38101</xdr:rowOff>
    </xdr:from>
    <xdr:to>
      <xdr:col>2</xdr:col>
      <xdr:colOff>552449</xdr:colOff>
      <xdr:row>48</xdr:row>
      <xdr:rowOff>172827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9675E3-02BA-4A47-B88E-70269AE9C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467726"/>
          <a:ext cx="2354579" cy="1260581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190500</xdr:colOff>
      <xdr:row>5</xdr:row>
      <xdr:rowOff>16423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91A75E-7C36-4736-9412-C6A2A6934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52525" cy="95558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76202</xdr:colOff>
      <xdr:row>0</xdr:row>
      <xdr:rowOff>125733</xdr:rowOff>
    </xdr:from>
    <xdr:to>
      <xdr:col>1</xdr:col>
      <xdr:colOff>826770</xdr:colOff>
      <xdr:row>4</xdr:row>
      <xdr:rowOff>129781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95428B-6776-4777-8728-D4571AFE5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2" y="125733"/>
          <a:ext cx="1295398" cy="11337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38101</xdr:rowOff>
    </xdr:from>
    <xdr:to>
      <xdr:col>2</xdr:col>
      <xdr:colOff>552449</xdr:colOff>
      <xdr:row>48</xdr:row>
      <xdr:rowOff>169017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DE74C16-816E-4B10-B392-9039BBE20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467726"/>
          <a:ext cx="2354579" cy="1260581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129542</xdr:colOff>
      <xdr:row>0</xdr:row>
      <xdr:rowOff>4</xdr:rowOff>
    </xdr:from>
    <xdr:to>
      <xdr:col>1</xdr:col>
      <xdr:colOff>647700</xdr:colOff>
      <xdr:row>5</xdr:row>
      <xdr:rowOff>95749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B2E3CAD-686A-463C-BB47-599F19B15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2" y="4"/>
          <a:ext cx="1061083" cy="14006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7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8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9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1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3C7E2-0F76-4C01-8476-5637A374982C}">
  <dimension ref="A1:I130"/>
  <sheetViews>
    <sheetView workbookViewId="0">
      <selection activeCell="C34" sqref="C34:C3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</cols>
  <sheetData>
    <row r="1" spans="1:9" ht="18.75" x14ac:dyDescent="0.25">
      <c r="A1" s="139" t="s">
        <v>0</v>
      </c>
      <c r="B1" s="139"/>
      <c r="C1" s="139"/>
      <c r="D1" s="139"/>
      <c r="E1" s="139"/>
      <c r="F1" s="139"/>
      <c r="G1" s="139"/>
      <c r="H1" s="139"/>
      <c r="I1" s="1"/>
    </row>
    <row r="2" spans="1:9" x14ac:dyDescent="0.25">
      <c r="A2" s="3"/>
      <c r="B2" s="1"/>
      <c r="C2" s="1"/>
      <c r="D2" s="4"/>
      <c r="E2" s="1"/>
      <c r="F2" s="1"/>
      <c r="G2" s="5"/>
      <c r="H2" s="6"/>
      <c r="I2" s="1"/>
    </row>
    <row r="3" spans="1:9" x14ac:dyDescent="0.25">
      <c r="A3" s="3"/>
      <c r="B3" s="1"/>
      <c r="C3" s="1"/>
      <c r="D3" s="4"/>
      <c r="E3" s="140" t="s">
        <v>1</v>
      </c>
      <c r="F3" s="140"/>
      <c r="G3" s="7">
        <v>44215</v>
      </c>
      <c r="H3" s="6"/>
      <c r="I3" s="1"/>
    </row>
    <row r="4" spans="1:9" x14ac:dyDescent="0.25">
      <c r="A4" s="3"/>
      <c r="B4" s="1"/>
      <c r="C4" s="1"/>
      <c r="D4" s="4"/>
      <c r="E4" s="137" t="s">
        <v>2</v>
      </c>
      <c r="F4" s="137"/>
      <c r="G4" s="8">
        <v>40476</v>
      </c>
      <c r="H4" s="6"/>
      <c r="I4" s="1"/>
    </row>
    <row r="5" spans="1:9" ht="26.25" customHeight="1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</row>
    <row r="6" spans="1:9" x14ac:dyDescent="0.25">
      <c r="A6" s="11"/>
      <c r="B6" s="138" t="s">
        <v>4</v>
      </c>
      <c r="C6" s="138"/>
      <c r="D6" s="138"/>
      <c r="E6" s="138"/>
      <c r="F6" s="138"/>
      <c r="G6" s="138"/>
      <c r="H6" s="138"/>
      <c r="I6" s="1"/>
    </row>
    <row r="7" spans="1:9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</row>
    <row r="8" spans="1:9" x14ac:dyDescent="0.25">
      <c r="A8" s="124">
        <v>1</v>
      </c>
      <c r="B8" s="126" t="s">
        <v>31</v>
      </c>
      <c r="C8" s="135" t="s">
        <v>32</v>
      </c>
      <c r="D8" s="128" t="s">
        <v>33</v>
      </c>
      <c r="E8" s="130">
        <v>44200</v>
      </c>
      <c r="F8" s="121">
        <v>38</v>
      </c>
      <c r="G8" s="122" t="s">
        <v>13</v>
      </c>
      <c r="H8" s="141">
        <v>2127.83</v>
      </c>
      <c r="I8" s="133"/>
    </row>
    <row r="9" spans="1:9" x14ac:dyDescent="0.25">
      <c r="A9" s="125"/>
      <c r="B9" s="127"/>
      <c r="C9" s="136"/>
      <c r="D9" s="129"/>
      <c r="E9" s="131"/>
      <c r="F9" s="121"/>
      <c r="G9" s="122"/>
      <c r="H9" s="134"/>
      <c r="I9" s="134"/>
    </row>
    <row r="10" spans="1:9" x14ac:dyDescent="0.25">
      <c r="A10" s="124">
        <v>2</v>
      </c>
      <c r="B10" s="126" t="s">
        <v>34</v>
      </c>
      <c r="C10" s="135" t="s">
        <v>35</v>
      </c>
      <c r="D10" s="128" t="s">
        <v>24</v>
      </c>
      <c r="E10" s="130">
        <v>44201</v>
      </c>
      <c r="F10" s="133">
        <v>38</v>
      </c>
      <c r="G10" s="147" t="s">
        <v>13</v>
      </c>
      <c r="H10" s="141">
        <v>2127.83</v>
      </c>
      <c r="I10" s="133"/>
    </row>
    <row r="11" spans="1:9" x14ac:dyDescent="0.25">
      <c r="A11" s="125"/>
      <c r="B11" s="127"/>
      <c r="C11" s="136"/>
      <c r="D11" s="129"/>
      <c r="E11" s="131"/>
      <c r="F11" s="134"/>
      <c r="G11" s="148"/>
      <c r="H11" s="149"/>
      <c r="I11" s="134"/>
    </row>
    <row r="12" spans="1:9" x14ac:dyDescent="0.25">
      <c r="A12" s="124">
        <v>3</v>
      </c>
      <c r="B12" s="126" t="s">
        <v>36</v>
      </c>
      <c r="C12" s="135" t="s">
        <v>28</v>
      </c>
      <c r="D12" s="128" t="s">
        <v>29</v>
      </c>
      <c r="E12" s="130">
        <v>44201</v>
      </c>
      <c r="F12" s="133">
        <v>38</v>
      </c>
      <c r="G12" s="147" t="s">
        <v>13</v>
      </c>
      <c r="H12" s="141">
        <v>2127.83</v>
      </c>
      <c r="I12" s="133"/>
    </row>
    <row r="13" spans="1:9" x14ac:dyDescent="0.25">
      <c r="A13" s="125"/>
      <c r="B13" s="127"/>
      <c r="C13" s="136"/>
      <c r="D13" s="129"/>
      <c r="E13" s="131"/>
      <c r="F13" s="134"/>
      <c r="G13" s="148"/>
      <c r="H13" s="149"/>
      <c r="I13" s="134"/>
    </row>
    <row r="14" spans="1:9" x14ac:dyDescent="0.25">
      <c r="A14" s="124">
        <v>4</v>
      </c>
      <c r="B14" s="126" t="s">
        <v>37</v>
      </c>
      <c r="C14" s="135" t="s">
        <v>38</v>
      </c>
      <c r="D14" s="128" t="s">
        <v>39</v>
      </c>
      <c r="E14" s="130">
        <v>44201</v>
      </c>
      <c r="F14" s="133">
        <v>38</v>
      </c>
      <c r="G14" s="147" t="s">
        <v>13</v>
      </c>
      <c r="H14" s="141">
        <v>2127.83</v>
      </c>
      <c r="I14" s="133"/>
    </row>
    <row r="15" spans="1:9" x14ac:dyDescent="0.25">
      <c r="A15" s="125"/>
      <c r="B15" s="127"/>
      <c r="C15" s="136"/>
      <c r="D15" s="129"/>
      <c r="E15" s="131"/>
      <c r="F15" s="134"/>
      <c r="G15" s="148"/>
      <c r="H15" s="149"/>
      <c r="I15" s="134"/>
    </row>
    <row r="16" spans="1:9" x14ac:dyDescent="0.25">
      <c r="A16" s="124">
        <v>5</v>
      </c>
      <c r="B16" s="126" t="s">
        <v>40</v>
      </c>
      <c r="C16" s="135" t="s">
        <v>19</v>
      </c>
      <c r="D16" s="128" t="s">
        <v>41</v>
      </c>
      <c r="E16" s="130">
        <v>44208</v>
      </c>
      <c r="F16" s="121">
        <v>46</v>
      </c>
      <c r="G16" s="122" t="s">
        <v>26</v>
      </c>
      <c r="H16" s="141">
        <v>2593.3300000000004</v>
      </c>
      <c r="I16" s="133"/>
    </row>
    <row r="17" spans="1:9" x14ac:dyDescent="0.25">
      <c r="A17" s="125"/>
      <c r="B17" s="127"/>
      <c r="C17" s="136"/>
      <c r="D17" s="129"/>
      <c r="E17" s="131"/>
      <c r="F17" s="121"/>
      <c r="G17" s="122"/>
      <c r="H17" s="134"/>
      <c r="I17" s="134"/>
    </row>
    <row r="18" spans="1:9" x14ac:dyDescent="0.25">
      <c r="A18" s="124">
        <v>6</v>
      </c>
      <c r="B18" s="126" t="s">
        <v>42</v>
      </c>
      <c r="C18" s="135" t="s">
        <v>43</v>
      </c>
      <c r="D18" s="128" t="s">
        <v>44</v>
      </c>
      <c r="E18" s="130">
        <v>44208</v>
      </c>
      <c r="F18" s="121">
        <v>37</v>
      </c>
      <c r="G18" s="122" t="s">
        <v>14</v>
      </c>
      <c r="H18" s="141">
        <v>987.73</v>
      </c>
      <c r="I18" s="133"/>
    </row>
    <row r="19" spans="1:9" x14ac:dyDescent="0.25">
      <c r="A19" s="125"/>
      <c r="B19" s="127"/>
      <c r="C19" s="136"/>
      <c r="D19" s="129"/>
      <c r="E19" s="131"/>
      <c r="F19" s="121"/>
      <c r="G19" s="122"/>
      <c r="H19" s="134"/>
      <c r="I19" s="134"/>
    </row>
    <row r="20" spans="1:9" x14ac:dyDescent="0.25">
      <c r="A20" s="124">
        <v>7</v>
      </c>
      <c r="B20" s="126" t="s">
        <v>45</v>
      </c>
      <c r="C20" s="135" t="s">
        <v>46</v>
      </c>
      <c r="D20" s="128" t="s">
        <v>47</v>
      </c>
      <c r="E20" s="130">
        <v>44209</v>
      </c>
      <c r="F20" s="121">
        <v>15</v>
      </c>
      <c r="G20" s="122" t="s">
        <v>27</v>
      </c>
      <c r="H20" s="132">
        <v>320.89</v>
      </c>
      <c r="I20" s="133"/>
    </row>
    <row r="21" spans="1:9" x14ac:dyDescent="0.25">
      <c r="A21" s="125"/>
      <c r="B21" s="127"/>
      <c r="C21" s="136"/>
      <c r="D21" s="129"/>
      <c r="E21" s="131"/>
      <c r="F21" s="121"/>
      <c r="G21" s="122"/>
      <c r="H21" s="121"/>
      <c r="I21" s="134"/>
    </row>
    <row r="22" spans="1:9" x14ac:dyDescent="0.25">
      <c r="A22" s="124">
        <v>8</v>
      </c>
      <c r="B22" s="126" t="s">
        <v>48</v>
      </c>
      <c r="C22" s="135" t="s">
        <v>23</v>
      </c>
      <c r="D22" s="128" t="s">
        <v>49</v>
      </c>
      <c r="E22" s="130">
        <v>44209</v>
      </c>
      <c r="F22" s="121">
        <v>15</v>
      </c>
      <c r="G22" s="122" t="s">
        <v>27</v>
      </c>
      <c r="H22" s="132">
        <v>320.89</v>
      </c>
      <c r="I22" s="133"/>
    </row>
    <row r="23" spans="1:9" x14ac:dyDescent="0.25">
      <c r="A23" s="125"/>
      <c r="B23" s="127"/>
      <c r="C23" s="136"/>
      <c r="D23" s="129"/>
      <c r="E23" s="131"/>
      <c r="F23" s="121"/>
      <c r="G23" s="122"/>
      <c r="H23" s="121"/>
      <c r="I23" s="134"/>
    </row>
    <row r="24" spans="1:9" x14ac:dyDescent="0.25">
      <c r="A24" s="124">
        <v>9</v>
      </c>
      <c r="B24" s="126" t="s">
        <v>50</v>
      </c>
      <c r="C24" s="145" t="s">
        <v>30</v>
      </c>
      <c r="D24" s="128" t="s">
        <v>51</v>
      </c>
      <c r="E24" s="130">
        <v>44209</v>
      </c>
      <c r="F24" s="121">
        <v>16</v>
      </c>
      <c r="G24" s="122" t="s">
        <v>22</v>
      </c>
      <c r="H24" s="132">
        <v>320.89</v>
      </c>
      <c r="I24" s="133"/>
    </row>
    <row r="25" spans="1:9" x14ac:dyDescent="0.25">
      <c r="A25" s="125"/>
      <c r="B25" s="127"/>
      <c r="C25" s="146"/>
      <c r="D25" s="129"/>
      <c r="E25" s="131"/>
      <c r="F25" s="121"/>
      <c r="G25" s="122"/>
      <c r="H25" s="121"/>
      <c r="I25" s="134"/>
    </row>
    <row r="26" spans="1:9" x14ac:dyDescent="0.25">
      <c r="A26" s="124">
        <v>10</v>
      </c>
      <c r="B26" s="126" t="s">
        <v>52</v>
      </c>
      <c r="C26" s="145" t="s">
        <v>53</v>
      </c>
      <c r="D26" s="128" t="s">
        <v>25</v>
      </c>
      <c r="E26" s="130">
        <v>44210</v>
      </c>
      <c r="F26" s="121">
        <v>37</v>
      </c>
      <c r="G26" s="122" t="s">
        <v>14</v>
      </c>
      <c r="H26" s="141">
        <v>987.73</v>
      </c>
      <c r="I26" s="133"/>
    </row>
    <row r="27" spans="1:9" x14ac:dyDescent="0.25">
      <c r="A27" s="125"/>
      <c r="B27" s="127"/>
      <c r="C27" s="146"/>
      <c r="D27" s="129"/>
      <c r="E27" s="131"/>
      <c r="F27" s="121"/>
      <c r="G27" s="122"/>
      <c r="H27" s="134"/>
      <c r="I27" s="134"/>
    </row>
    <row r="28" spans="1:9" x14ac:dyDescent="0.25">
      <c r="A28" s="124">
        <v>11</v>
      </c>
      <c r="B28" s="126"/>
      <c r="C28" s="135"/>
      <c r="D28" s="128"/>
      <c r="E28" s="130"/>
      <c r="F28" s="121"/>
      <c r="G28" s="122"/>
      <c r="H28" s="141"/>
      <c r="I28" s="133"/>
    </row>
    <row r="29" spans="1:9" x14ac:dyDescent="0.25">
      <c r="A29" s="125"/>
      <c r="B29" s="127"/>
      <c r="C29" s="136"/>
      <c r="D29" s="129"/>
      <c r="E29" s="131"/>
      <c r="F29" s="121"/>
      <c r="G29" s="122"/>
      <c r="H29" s="134"/>
      <c r="I29" s="134"/>
    </row>
    <row r="30" spans="1:9" x14ac:dyDescent="0.25">
      <c r="A30" s="124">
        <v>12</v>
      </c>
      <c r="B30" s="126"/>
      <c r="C30" s="135"/>
      <c r="D30" s="128"/>
      <c r="E30" s="130"/>
      <c r="F30" s="121"/>
      <c r="G30" s="122"/>
      <c r="H30" s="141"/>
      <c r="I30" s="133"/>
    </row>
    <row r="31" spans="1:9" x14ac:dyDescent="0.25">
      <c r="A31" s="125"/>
      <c r="B31" s="127"/>
      <c r="C31" s="136"/>
      <c r="D31" s="129"/>
      <c r="E31" s="131"/>
      <c r="F31" s="121"/>
      <c r="G31" s="122"/>
      <c r="H31" s="134"/>
      <c r="I31" s="134"/>
    </row>
    <row r="32" spans="1:9" x14ac:dyDescent="0.25">
      <c r="A32" s="124">
        <v>13</v>
      </c>
      <c r="B32" s="126"/>
      <c r="C32" s="135"/>
      <c r="D32" s="128"/>
      <c r="E32" s="130"/>
      <c r="F32" s="121"/>
      <c r="G32" s="122"/>
      <c r="H32" s="141"/>
      <c r="I32" s="1"/>
    </row>
    <row r="33" spans="1:9" x14ac:dyDescent="0.25">
      <c r="A33" s="125"/>
      <c r="B33" s="127"/>
      <c r="C33" s="136"/>
      <c r="D33" s="129"/>
      <c r="E33" s="131"/>
      <c r="F33" s="121"/>
      <c r="G33" s="122"/>
      <c r="H33" s="134"/>
      <c r="I33" s="1"/>
    </row>
    <row r="34" spans="1:9" x14ac:dyDescent="0.25">
      <c r="A34" s="124">
        <v>14</v>
      </c>
      <c r="B34" s="126"/>
      <c r="C34" s="135"/>
      <c r="D34" s="128"/>
      <c r="E34" s="130"/>
      <c r="F34" s="121"/>
      <c r="G34" s="122"/>
      <c r="H34" s="141"/>
      <c r="I34" s="1"/>
    </row>
    <row r="35" spans="1:9" x14ac:dyDescent="0.25">
      <c r="A35" s="125"/>
      <c r="B35" s="127"/>
      <c r="C35" s="136"/>
      <c r="D35" s="129"/>
      <c r="E35" s="131"/>
      <c r="F35" s="121"/>
      <c r="G35" s="122"/>
      <c r="H35" s="134"/>
      <c r="I35" s="1"/>
    </row>
    <row r="36" spans="1:9" x14ac:dyDescent="0.25">
      <c r="A36" s="124">
        <v>15</v>
      </c>
      <c r="B36" s="126"/>
      <c r="C36" s="135"/>
      <c r="D36" s="128"/>
      <c r="E36" s="130"/>
      <c r="F36" s="121"/>
      <c r="G36" s="122"/>
      <c r="H36" s="141"/>
      <c r="I36" s="1"/>
    </row>
    <row r="37" spans="1:9" x14ac:dyDescent="0.25">
      <c r="A37" s="125"/>
      <c r="B37" s="127"/>
      <c r="C37" s="136"/>
      <c r="D37" s="129"/>
      <c r="E37" s="131"/>
      <c r="F37" s="121"/>
      <c r="G37" s="122"/>
      <c r="H37" s="134"/>
      <c r="I37" s="1"/>
    </row>
    <row r="38" spans="1:9" x14ac:dyDescent="0.25">
      <c r="A38" s="124">
        <v>16</v>
      </c>
      <c r="B38" s="126"/>
      <c r="C38" s="135"/>
      <c r="D38" s="128"/>
      <c r="E38" s="130"/>
      <c r="F38" s="121"/>
      <c r="G38" s="122"/>
      <c r="H38" s="132"/>
      <c r="I38" s="1"/>
    </row>
    <row r="39" spans="1:9" x14ac:dyDescent="0.25">
      <c r="A39" s="125"/>
      <c r="B39" s="127"/>
      <c r="C39" s="136"/>
      <c r="D39" s="129"/>
      <c r="E39" s="131"/>
      <c r="F39" s="121"/>
      <c r="G39" s="122"/>
      <c r="H39" s="121"/>
      <c r="I39" s="1"/>
    </row>
    <row r="40" spans="1:9" x14ac:dyDescent="0.25">
      <c r="A40" s="124">
        <v>17</v>
      </c>
      <c r="B40" s="126"/>
      <c r="C40" s="135"/>
      <c r="D40" s="128"/>
      <c r="E40" s="130"/>
      <c r="F40" s="121"/>
      <c r="G40" s="122"/>
      <c r="H40" s="141"/>
      <c r="I40" s="1"/>
    </row>
    <row r="41" spans="1:9" x14ac:dyDescent="0.25">
      <c r="A41" s="125"/>
      <c r="B41" s="127"/>
      <c r="C41" s="136"/>
      <c r="D41" s="129"/>
      <c r="E41" s="131"/>
      <c r="F41" s="121"/>
      <c r="G41" s="122"/>
      <c r="H41" s="134"/>
      <c r="I41" s="1"/>
    </row>
    <row r="42" spans="1:9" x14ac:dyDescent="0.25">
      <c r="A42" s="124">
        <v>18</v>
      </c>
      <c r="B42" s="142"/>
      <c r="C42" s="143"/>
      <c r="D42" s="144"/>
      <c r="E42" s="130"/>
      <c r="F42" s="121"/>
      <c r="G42" s="122"/>
      <c r="H42" s="141"/>
      <c r="I42" s="1"/>
    </row>
    <row r="43" spans="1:9" x14ac:dyDescent="0.25">
      <c r="A43" s="125"/>
      <c r="B43" s="127"/>
      <c r="C43" s="136"/>
      <c r="D43" s="129"/>
      <c r="E43" s="131"/>
      <c r="F43" s="121"/>
      <c r="G43" s="122"/>
      <c r="H43" s="134"/>
      <c r="I43" s="1"/>
    </row>
    <row r="44" spans="1:9" x14ac:dyDescent="0.25">
      <c r="A44" s="39"/>
      <c r="B44" s="40"/>
      <c r="C44" s="40"/>
      <c r="D44" s="41"/>
      <c r="E44" s="42"/>
      <c r="F44" s="42"/>
      <c r="G44" s="43"/>
      <c r="H44" s="17">
        <f>SUM(H8:H43)</f>
        <v>14042.779999999997</v>
      </c>
      <c r="I44" s="1"/>
    </row>
    <row r="45" spans="1:9" x14ac:dyDescent="0.25">
      <c r="A45" s="120" t="s">
        <v>15</v>
      </c>
      <c r="B45" s="120"/>
      <c r="C45" s="120"/>
      <c r="D45" s="120"/>
      <c r="E45" s="120"/>
      <c r="F45" s="120"/>
      <c r="G45" s="120"/>
      <c r="H45" s="120"/>
      <c r="I45" s="1"/>
    </row>
    <row r="46" spans="1:9" ht="29.25" x14ac:dyDescent="0.25">
      <c r="A46" s="11"/>
      <c r="B46" s="12" t="s">
        <v>5</v>
      </c>
      <c r="C46" s="12" t="s">
        <v>6</v>
      </c>
      <c r="D46" s="13" t="s">
        <v>7</v>
      </c>
      <c r="E46" s="14" t="s">
        <v>8</v>
      </c>
      <c r="F46" s="12" t="s">
        <v>9</v>
      </c>
      <c r="G46" s="14" t="s">
        <v>10</v>
      </c>
      <c r="H46" s="18" t="s">
        <v>11</v>
      </c>
      <c r="I46" s="1"/>
    </row>
    <row r="47" spans="1:9" x14ac:dyDescent="0.25">
      <c r="A47" s="32">
        <v>1</v>
      </c>
      <c r="B47" s="44"/>
      <c r="C47" s="44"/>
      <c r="D47" s="45"/>
      <c r="E47" s="46"/>
      <c r="F47" s="33"/>
      <c r="G47" s="34"/>
      <c r="H47" s="35"/>
      <c r="I47" s="1"/>
    </row>
    <row r="48" spans="1:9" x14ac:dyDescent="0.25">
      <c r="A48" s="32">
        <v>2</v>
      </c>
      <c r="B48" s="44"/>
      <c r="C48" s="44"/>
      <c r="D48" s="45"/>
      <c r="E48" s="46"/>
      <c r="F48" s="33"/>
      <c r="G48" s="28"/>
      <c r="H48" s="51"/>
      <c r="I48" s="1"/>
    </row>
    <row r="49" spans="1:9" x14ac:dyDescent="0.25">
      <c r="A49" s="32">
        <v>3</v>
      </c>
      <c r="B49" s="44"/>
      <c r="C49" s="44"/>
      <c r="D49" s="45"/>
      <c r="E49" s="46"/>
      <c r="F49" s="36"/>
      <c r="G49" s="28"/>
      <c r="H49" s="37"/>
      <c r="I49" s="1"/>
    </row>
    <row r="50" spans="1:9" x14ac:dyDescent="0.25">
      <c r="A50" s="32">
        <v>4</v>
      </c>
      <c r="B50" s="44"/>
      <c r="C50" s="44"/>
      <c r="D50" s="45"/>
      <c r="E50" s="46"/>
      <c r="F50" s="36"/>
      <c r="G50" s="28"/>
      <c r="H50" s="37"/>
      <c r="I50" s="1"/>
    </row>
    <row r="51" spans="1:9" x14ac:dyDescent="0.25">
      <c r="A51" s="32">
        <v>5</v>
      </c>
      <c r="B51" s="44"/>
      <c r="C51" s="44"/>
      <c r="D51" s="45"/>
      <c r="E51" s="46"/>
      <c r="F51" s="36"/>
      <c r="G51" s="50"/>
      <c r="H51" s="52"/>
      <c r="I51" s="1"/>
    </row>
    <row r="52" spans="1:9" x14ac:dyDescent="0.25">
      <c r="A52" s="32"/>
      <c r="B52" s="44"/>
      <c r="C52" s="47"/>
      <c r="D52" s="45"/>
      <c r="E52" s="46"/>
      <c r="F52" s="48"/>
      <c r="G52" s="49"/>
      <c r="H52" s="52">
        <v>0</v>
      </c>
      <c r="I52" s="1"/>
    </row>
    <row r="53" spans="1:9" ht="15.75" thickBot="1" x14ac:dyDescent="0.3">
      <c r="A53" s="19"/>
      <c r="B53" s="20"/>
      <c r="C53" s="20"/>
      <c r="D53" s="21"/>
      <c r="E53" s="22"/>
      <c r="F53" s="22"/>
      <c r="G53" s="23"/>
      <c r="H53" s="24">
        <f>SUM(H47:H52)</f>
        <v>0</v>
      </c>
      <c r="I53" s="38"/>
    </row>
    <row r="54" spans="1:9" ht="15.75" thickBot="1" x14ac:dyDescent="0.3">
      <c r="A54" s="3"/>
      <c r="B54" s="1"/>
      <c r="C54" s="1"/>
      <c r="D54" s="4"/>
      <c r="E54" s="9"/>
      <c r="F54" s="9"/>
      <c r="G54" s="25" t="s">
        <v>16</v>
      </c>
      <c r="H54" s="26">
        <f>SUM(H53,H44)</f>
        <v>14042.779999999997</v>
      </c>
      <c r="I54" s="1"/>
    </row>
    <row r="55" spans="1:9" x14ac:dyDescent="0.25">
      <c r="A55" s="3"/>
      <c r="B55" s="1"/>
      <c r="C55" s="1"/>
      <c r="D55" s="4"/>
      <c r="E55" s="9"/>
      <c r="F55" s="9"/>
      <c r="G55" s="25"/>
      <c r="H55" s="27"/>
      <c r="I55" s="16"/>
    </row>
    <row r="56" spans="1:9" x14ac:dyDescent="0.25">
      <c r="A56" s="3"/>
      <c r="B56" s="1"/>
      <c r="C56" s="1"/>
      <c r="D56" s="4"/>
      <c r="E56" s="9"/>
      <c r="F56" s="9"/>
      <c r="G56" s="10"/>
      <c r="H56" s="6"/>
      <c r="I56" s="133"/>
    </row>
    <row r="57" spans="1:9" ht="18.75" x14ac:dyDescent="0.25">
      <c r="A57" s="139" t="s">
        <v>0</v>
      </c>
      <c r="B57" s="139"/>
      <c r="C57" s="139"/>
      <c r="D57" s="139"/>
      <c r="E57" s="139"/>
      <c r="F57" s="139"/>
      <c r="G57" s="139"/>
      <c r="H57" s="139"/>
      <c r="I57" s="134"/>
    </row>
    <row r="58" spans="1:9" x14ac:dyDescent="0.25">
      <c r="A58" s="3"/>
      <c r="B58" s="1"/>
      <c r="C58" s="1"/>
      <c r="D58" s="4"/>
      <c r="E58" s="1"/>
      <c r="F58" s="1"/>
      <c r="G58" s="5"/>
      <c r="H58" s="6"/>
      <c r="I58" s="133"/>
    </row>
    <row r="59" spans="1:9" x14ac:dyDescent="0.25">
      <c r="A59" s="3"/>
      <c r="B59" s="1"/>
      <c r="C59" s="1"/>
      <c r="D59" s="4"/>
      <c r="E59" s="140" t="s">
        <v>1</v>
      </c>
      <c r="F59" s="140"/>
      <c r="G59" s="7">
        <v>44166</v>
      </c>
      <c r="H59" s="6"/>
      <c r="I59" s="134"/>
    </row>
    <row r="60" spans="1:9" x14ac:dyDescent="0.25">
      <c r="A60" s="3"/>
      <c r="B60" s="1"/>
      <c r="C60" s="1"/>
      <c r="D60" s="4"/>
      <c r="E60" s="137" t="s">
        <v>2</v>
      </c>
      <c r="F60" s="137"/>
      <c r="G60" s="8">
        <f>G4</f>
        <v>40476</v>
      </c>
      <c r="H60" s="6"/>
      <c r="I60" s="133"/>
    </row>
    <row r="61" spans="1:9" x14ac:dyDescent="0.25">
      <c r="A61" s="3"/>
      <c r="B61" s="1"/>
      <c r="C61" s="1"/>
      <c r="D61" s="4"/>
      <c r="E61" s="9"/>
      <c r="F61" s="9"/>
      <c r="G61" s="10"/>
      <c r="H61" s="38" t="s">
        <v>17</v>
      </c>
      <c r="I61" s="134"/>
    </row>
    <row r="62" spans="1:9" x14ac:dyDescent="0.25">
      <c r="A62" s="11"/>
      <c r="B62" s="138" t="s">
        <v>18</v>
      </c>
      <c r="C62" s="138"/>
      <c r="D62" s="138"/>
      <c r="E62" s="138"/>
      <c r="F62" s="138"/>
      <c r="G62" s="138"/>
      <c r="H62" s="138"/>
      <c r="I62" s="133"/>
    </row>
    <row r="63" spans="1:9" ht="29.25" x14ac:dyDescent="0.25">
      <c r="A63" s="11"/>
      <c r="B63" s="12" t="s">
        <v>5</v>
      </c>
      <c r="C63" s="12" t="s">
        <v>6</v>
      </c>
      <c r="D63" s="13" t="s">
        <v>7</v>
      </c>
      <c r="E63" s="14" t="s">
        <v>8</v>
      </c>
      <c r="F63" s="12" t="s">
        <v>9</v>
      </c>
      <c r="G63" s="14" t="s">
        <v>10</v>
      </c>
      <c r="H63" s="15" t="s">
        <v>11</v>
      </c>
      <c r="I63" s="134"/>
    </row>
    <row r="64" spans="1:9" x14ac:dyDescent="0.25">
      <c r="A64" s="124">
        <v>1</v>
      </c>
      <c r="B64" s="126"/>
      <c r="C64" s="135"/>
      <c r="D64" s="128"/>
      <c r="E64" s="130"/>
      <c r="F64" s="121"/>
      <c r="G64" s="122"/>
      <c r="H64" s="132"/>
      <c r="I64" s="133"/>
    </row>
    <row r="65" spans="1:9" x14ac:dyDescent="0.25">
      <c r="A65" s="125"/>
      <c r="B65" s="127"/>
      <c r="C65" s="136"/>
      <c r="D65" s="129"/>
      <c r="E65" s="131"/>
      <c r="F65" s="121"/>
      <c r="G65" s="122"/>
      <c r="H65" s="121"/>
      <c r="I65" s="134"/>
    </row>
    <row r="66" spans="1:9" x14ac:dyDescent="0.25">
      <c r="A66" s="124">
        <v>2</v>
      </c>
      <c r="B66" s="126"/>
      <c r="C66" s="135"/>
      <c r="D66" s="128"/>
      <c r="E66" s="130"/>
      <c r="F66" s="121"/>
      <c r="G66" s="122"/>
      <c r="H66" s="132"/>
      <c r="I66" s="133"/>
    </row>
    <row r="67" spans="1:9" x14ac:dyDescent="0.25">
      <c r="A67" s="125"/>
      <c r="B67" s="127"/>
      <c r="C67" s="136"/>
      <c r="D67" s="129"/>
      <c r="E67" s="131"/>
      <c r="F67" s="121"/>
      <c r="G67" s="122"/>
      <c r="H67" s="121"/>
      <c r="I67" s="134"/>
    </row>
    <row r="68" spans="1:9" x14ac:dyDescent="0.25">
      <c r="A68" s="124">
        <v>3</v>
      </c>
      <c r="B68" s="126"/>
      <c r="C68" s="135"/>
      <c r="D68" s="128"/>
      <c r="E68" s="130"/>
      <c r="F68" s="121"/>
      <c r="G68" s="122"/>
      <c r="H68" s="132"/>
      <c r="I68" s="133"/>
    </row>
    <row r="69" spans="1:9" x14ac:dyDescent="0.25">
      <c r="A69" s="125"/>
      <c r="B69" s="127"/>
      <c r="C69" s="136"/>
      <c r="D69" s="129"/>
      <c r="E69" s="131"/>
      <c r="F69" s="121"/>
      <c r="G69" s="122"/>
      <c r="H69" s="121"/>
      <c r="I69" s="134"/>
    </row>
    <row r="70" spans="1:9" x14ac:dyDescent="0.25">
      <c r="A70" s="124">
        <v>4</v>
      </c>
      <c r="B70" s="126"/>
      <c r="C70" s="126"/>
      <c r="D70" s="128"/>
      <c r="E70" s="130"/>
      <c r="F70" s="121"/>
      <c r="G70" s="122"/>
      <c r="H70" s="132"/>
      <c r="I70" s="133"/>
    </row>
    <row r="71" spans="1:9" x14ac:dyDescent="0.25">
      <c r="A71" s="125"/>
      <c r="B71" s="127"/>
      <c r="C71" s="127"/>
      <c r="D71" s="129"/>
      <c r="E71" s="131"/>
      <c r="F71" s="121"/>
      <c r="G71" s="122"/>
      <c r="H71" s="121"/>
      <c r="I71" s="134"/>
    </row>
    <row r="72" spans="1:9" x14ac:dyDescent="0.25">
      <c r="A72" s="124">
        <v>5</v>
      </c>
      <c r="B72" s="126"/>
      <c r="C72" s="126"/>
      <c r="D72" s="128"/>
      <c r="E72" s="130"/>
      <c r="F72" s="121"/>
      <c r="G72" s="122"/>
      <c r="H72" s="123">
        <v>0</v>
      </c>
      <c r="I72" s="121"/>
    </row>
    <row r="73" spans="1:9" x14ac:dyDescent="0.25">
      <c r="A73" s="125"/>
      <c r="B73" s="127"/>
      <c r="C73" s="127"/>
      <c r="D73" s="129"/>
      <c r="E73" s="131"/>
      <c r="F73" s="121"/>
      <c r="G73" s="122"/>
      <c r="H73" s="123"/>
      <c r="I73" s="121"/>
    </row>
    <row r="74" spans="1:9" x14ac:dyDescent="0.25">
      <c r="A74" s="124">
        <v>6</v>
      </c>
      <c r="B74" s="126"/>
      <c r="C74" s="126"/>
      <c r="D74" s="128"/>
      <c r="E74" s="130"/>
      <c r="F74" s="121"/>
      <c r="G74" s="122"/>
      <c r="H74" s="123">
        <v>0</v>
      </c>
      <c r="I74" s="121"/>
    </row>
    <row r="75" spans="1:9" x14ac:dyDescent="0.25">
      <c r="A75" s="125"/>
      <c r="B75" s="127"/>
      <c r="C75" s="127"/>
      <c r="D75" s="129"/>
      <c r="E75" s="131"/>
      <c r="F75" s="121"/>
      <c r="G75" s="122"/>
      <c r="H75" s="123"/>
      <c r="I75" s="121"/>
    </row>
    <row r="76" spans="1:9" x14ac:dyDescent="0.25">
      <c r="A76" s="124">
        <v>7</v>
      </c>
      <c r="B76" s="126"/>
      <c r="C76" s="126"/>
      <c r="D76" s="128"/>
      <c r="E76" s="130"/>
      <c r="F76" s="121"/>
      <c r="G76" s="122"/>
      <c r="H76" s="123">
        <v>0</v>
      </c>
      <c r="I76" s="121"/>
    </row>
    <row r="77" spans="1:9" x14ac:dyDescent="0.25">
      <c r="A77" s="125"/>
      <c r="B77" s="127"/>
      <c r="C77" s="127"/>
      <c r="D77" s="129"/>
      <c r="E77" s="131"/>
      <c r="F77" s="121"/>
      <c r="G77" s="122"/>
      <c r="H77" s="123"/>
      <c r="I77" s="121"/>
    </row>
    <row r="78" spans="1:9" x14ac:dyDescent="0.25">
      <c r="A78" s="124">
        <v>8</v>
      </c>
      <c r="B78" s="126"/>
      <c r="C78" s="126"/>
      <c r="D78" s="128"/>
      <c r="E78" s="130"/>
      <c r="F78" s="121"/>
      <c r="G78" s="122"/>
      <c r="H78" s="123">
        <v>0</v>
      </c>
      <c r="I78" s="121"/>
    </row>
    <row r="79" spans="1:9" x14ac:dyDescent="0.25">
      <c r="A79" s="125"/>
      <c r="B79" s="127"/>
      <c r="C79" s="127"/>
      <c r="D79" s="129"/>
      <c r="E79" s="131"/>
      <c r="F79" s="121"/>
      <c r="G79" s="122"/>
      <c r="H79" s="123"/>
      <c r="I79" s="121"/>
    </row>
    <row r="80" spans="1:9" x14ac:dyDescent="0.25">
      <c r="A80" s="124">
        <v>9</v>
      </c>
      <c r="B80" s="126"/>
      <c r="C80" s="126"/>
      <c r="D80" s="128"/>
      <c r="E80" s="130"/>
      <c r="F80" s="121"/>
      <c r="G80" s="122"/>
      <c r="H80" s="123">
        <v>0</v>
      </c>
      <c r="I80" s="121"/>
    </row>
    <row r="81" spans="1:9" x14ac:dyDescent="0.25">
      <c r="A81" s="125"/>
      <c r="B81" s="127"/>
      <c r="C81" s="127"/>
      <c r="D81" s="129"/>
      <c r="E81" s="131"/>
      <c r="F81" s="121"/>
      <c r="G81" s="122"/>
      <c r="H81" s="123"/>
      <c r="I81" s="121"/>
    </row>
    <row r="82" spans="1:9" x14ac:dyDescent="0.25">
      <c r="A82" s="124">
        <v>10</v>
      </c>
      <c r="B82" s="126"/>
      <c r="C82" s="126"/>
      <c r="D82" s="128"/>
      <c r="E82" s="130"/>
      <c r="F82" s="121"/>
      <c r="G82" s="122"/>
      <c r="H82" s="123">
        <v>0</v>
      </c>
      <c r="I82" s="121"/>
    </row>
    <row r="83" spans="1:9" x14ac:dyDescent="0.25">
      <c r="A83" s="125"/>
      <c r="B83" s="127"/>
      <c r="C83" s="127"/>
      <c r="D83" s="129"/>
      <c r="E83" s="131"/>
      <c r="F83" s="121"/>
      <c r="G83" s="122"/>
      <c r="H83" s="123"/>
      <c r="I83" s="121"/>
    </row>
    <row r="84" spans="1:9" x14ac:dyDescent="0.25">
      <c r="A84" s="124">
        <v>11</v>
      </c>
      <c r="B84" s="126"/>
      <c r="C84" s="126"/>
      <c r="D84" s="128"/>
      <c r="E84" s="130"/>
      <c r="F84" s="121"/>
      <c r="G84" s="122"/>
      <c r="H84" s="123">
        <v>0</v>
      </c>
      <c r="I84" s="121"/>
    </row>
    <row r="85" spans="1:9" x14ac:dyDescent="0.25">
      <c r="A85" s="125"/>
      <c r="B85" s="127"/>
      <c r="C85" s="127"/>
      <c r="D85" s="129"/>
      <c r="E85" s="131"/>
      <c r="F85" s="121"/>
      <c r="G85" s="122"/>
      <c r="H85" s="123"/>
      <c r="I85" s="121"/>
    </row>
    <row r="86" spans="1:9" x14ac:dyDescent="0.25">
      <c r="A86" s="124">
        <v>12</v>
      </c>
      <c r="B86" s="126"/>
      <c r="C86" s="126"/>
      <c r="D86" s="128"/>
      <c r="E86" s="130"/>
      <c r="F86" s="121"/>
      <c r="G86" s="122"/>
      <c r="H86" s="123">
        <v>0</v>
      </c>
      <c r="I86" s="121"/>
    </row>
    <row r="87" spans="1:9" x14ac:dyDescent="0.25">
      <c r="A87" s="125"/>
      <c r="B87" s="127"/>
      <c r="C87" s="127"/>
      <c r="D87" s="129"/>
      <c r="E87" s="131"/>
      <c r="F87" s="121"/>
      <c r="G87" s="122"/>
      <c r="H87" s="123"/>
      <c r="I87" s="121"/>
    </row>
    <row r="88" spans="1:9" x14ac:dyDescent="0.25">
      <c r="A88" s="124">
        <v>13</v>
      </c>
      <c r="B88" s="126"/>
      <c r="C88" s="126"/>
      <c r="D88" s="128"/>
      <c r="E88" s="130"/>
      <c r="F88" s="121"/>
      <c r="G88" s="122"/>
      <c r="H88" s="123">
        <v>0</v>
      </c>
      <c r="I88" s="121"/>
    </row>
    <row r="89" spans="1:9" x14ac:dyDescent="0.25">
      <c r="A89" s="125"/>
      <c r="B89" s="127"/>
      <c r="C89" s="127"/>
      <c r="D89" s="129"/>
      <c r="E89" s="131"/>
      <c r="F89" s="121"/>
      <c r="G89" s="122"/>
      <c r="H89" s="123"/>
      <c r="I89" s="121"/>
    </row>
    <row r="90" spans="1:9" x14ac:dyDescent="0.25">
      <c r="A90" s="124">
        <v>14</v>
      </c>
      <c r="B90" s="130"/>
      <c r="C90" s="126"/>
      <c r="D90" s="128"/>
      <c r="E90" s="130"/>
      <c r="F90" s="121"/>
      <c r="G90" s="122"/>
      <c r="H90" s="123">
        <v>0</v>
      </c>
      <c r="I90" s="121"/>
    </row>
    <row r="91" spans="1:9" x14ac:dyDescent="0.25">
      <c r="A91" s="125"/>
      <c r="B91" s="131"/>
      <c r="C91" s="127"/>
      <c r="D91" s="129"/>
      <c r="E91" s="131"/>
      <c r="F91" s="121"/>
      <c r="G91" s="122"/>
      <c r="H91" s="123"/>
      <c r="I91" s="121"/>
    </row>
    <row r="92" spans="1:9" x14ac:dyDescent="0.25">
      <c r="A92" s="124">
        <v>15</v>
      </c>
      <c r="B92" s="126"/>
      <c r="C92" s="126"/>
      <c r="D92" s="128"/>
      <c r="E92" s="130"/>
      <c r="F92" s="121"/>
      <c r="G92" s="122"/>
      <c r="H92" s="123">
        <v>0</v>
      </c>
      <c r="I92" s="121"/>
    </row>
    <row r="93" spans="1:9" x14ac:dyDescent="0.25">
      <c r="A93" s="125"/>
      <c r="B93" s="127"/>
      <c r="C93" s="127"/>
      <c r="D93" s="129"/>
      <c r="E93" s="131"/>
      <c r="F93" s="121"/>
      <c r="G93" s="122"/>
      <c r="H93" s="123"/>
      <c r="I93" s="121"/>
    </row>
    <row r="94" spans="1:9" x14ac:dyDescent="0.25">
      <c r="A94" s="124">
        <v>16</v>
      </c>
      <c r="B94" s="126"/>
      <c r="C94" s="126"/>
      <c r="D94" s="128"/>
      <c r="E94" s="130"/>
      <c r="F94" s="121"/>
      <c r="G94" s="122"/>
      <c r="H94" s="123">
        <v>0</v>
      </c>
      <c r="I94" s="121"/>
    </row>
    <row r="95" spans="1:9" x14ac:dyDescent="0.25">
      <c r="A95" s="125"/>
      <c r="B95" s="127"/>
      <c r="C95" s="127"/>
      <c r="D95" s="129"/>
      <c r="E95" s="131"/>
      <c r="F95" s="121"/>
      <c r="G95" s="122"/>
      <c r="H95" s="123"/>
      <c r="I95" s="121"/>
    </row>
    <row r="96" spans="1:9" x14ac:dyDescent="0.25">
      <c r="A96" s="124">
        <v>17</v>
      </c>
      <c r="B96" s="126"/>
      <c r="C96" s="126"/>
      <c r="D96" s="128"/>
      <c r="E96" s="130"/>
      <c r="F96" s="121"/>
      <c r="G96" s="122"/>
      <c r="H96" s="123">
        <v>0</v>
      </c>
      <c r="I96" s="121"/>
    </row>
    <row r="97" spans="1:9" x14ac:dyDescent="0.25">
      <c r="A97" s="125"/>
      <c r="B97" s="127"/>
      <c r="C97" s="127"/>
      <c r="D97" s="129"/>
      <c r="E97" s="131"/>
      <c r="F97" s="121"/>
      <c r="G97" s="122"/>
      <c r="H97" s="123"/>
      <c r="I97" s="121"/>
    </row>
    <row r="98" spans="1:9" x14ac:dyDescent="0.25">
      <c r="A98" s="124">
        <v>18</v>
      </c>
      <c r="B98" s="126"/>
      <c r="C98" s="126"/>
      <c r="D98" s="128"/>
      <c r="E98" s="130"/>
      <c r="F98" s="121"/>
      <c r="G98" s="122"/>
      <c r="H98" s="123">
        <v>0</v>
      </c>
      <c r="I98" s="121"/>
    </row>
    <row r="99" spans="1:9" x14ac:dyDescent="0.25">
      <c r="A99" s="125"/>
      <c r="B99" s="127"/>
      <c r="C99" s="127"/>
      <c r="D99" s="129"/>
      <c r="E99" s="131"/>
      <c r="F99" s="121"/>
      <c r="G99" s="122"/>
      <c r="H99" s="123"/>
      <c r="I99" s="121"/>
    </row>
    <row r="100" spans="1:9" x14ac:dyDescent="0.25">
      <c r="A100" s="124">
        <v>19</v>
      </c>
      <c r="B100" s="126"/>
      <c r="C100" s="126"/>
      <c r="D100" s="128"/>
      <c r="E100" s="130"/>
      <c r="F100" s="121"/>
      <c r="G100" s="122"/>
      <c r="H100" s="123">
        <v>0</v>
      </c>
      <c r="I100" s="121"/>
    </row>
    <row r="101" spans="1:9" x14ac:dyDescent="0.25">
      <c r="A101" s="125"/>
      <c r="B101" s="127"/>
      <c r="C101" s="127"/>
      <c r="D101" s="129"/>
      <c r="E101" s="131"/>
      <c r="F101" s="121"/>
      <c r="G101" s="122"/>
      <c r="H101" s="123"/>
      <c r="I101" s="121"/>
    </row>
    <row r="102" spans="1:9" x14ac:dyDescent="0.25">
      <c r="A102" s="124">
        <v>20</v>
      </c>
      <c r="B102" s="126"/>
      <c r="C102" s="126"/>
      <c r="D102" s="128"/>
      <c r="E102" s="130"/>
      <c r="F102" s="121"/>
      <c r="G102" s="122"/>
      <c r="H102" s="123">
        <v>0</v>
      </c>
      <c r="I102" s="121"/>
    </row>
    <row r="103" spans="1:9" x14ac:dyDescent="0.25">
      <c r="A103" s="125"/>
      <c r="B103" s="127"/>
      <c r="C103" s="127"/>
      <c r="D103" s="129"/>
      <c r="E103" s="131"/>
      <c r="F103" s="121"/>
      <c r="G103" s="122"/>
      <c r="H103" s="123"/>
      <c r="I103" s="121"/>
    </row>
    <row r="104" spans="1:9" x14ac:dyDescent="0.25">
      <c r="A104" s="124">
        <v>21</v>
      </c>
      <c r="B104" s="130"/>
      <c r="C104" s="126"/>
      <c r="D104" s="128"/>
      <c r="E104" s="130"/>
      <c r="F104" s="121"/>
      <c r="G104" s="122"/>
      <c r="H104" s="123">
        <v>0</v>
      </c>
      <c r="I104" s="1"/>
    </row>
    <row r="105" spans="1:9" x14ac:dyDescent="0.25">
      <c r="A105" s="125"/>
      <c r="B105" s="127"/>
      <c r="C105" s="127"/>
      <c r="D105" s="129"/>
      <c r="E105" s="131"/>
      <c r="F105" s="121"/>
      <c r="G105" s="122"/>
      <c r="H105" s="123"/>
      <c r="I105" s="1"/>
    </row>
    <row r="106" spans="1:9" x14ac:dyDescent="0.25">
      <c r="A106" s="124">
        <v>22</v>
      </c>
      <c r="B106" s="126"/>
      <c r="C106" s="126"/>
      <c r="D106" s="128"/>
      <c r="E106" s="130"/>
      <c r="F106" s="121"/>
      <c r="G106" s="122"/>
      <c r="H106" s="123">
        <v>0</v>
      </c>
      <c r="I106" s="1"/>
    </row>
    <row r="107" spans="1:9" x14ac:dyDescent="0.25">
      <c r="A107" s="125"/>
      <c r="B107" s="127"/>
      <c r="C107" s="127"/>
      <c r="D107" s="129"/>
      <c r="E107" s="131"/>
      <c r="F107" s="121"/>
      <c r="G107" s="122"/>
      <c r="H107" s="123"/>
      <c r="I107" s="1"/>
    </row>
    <row r="108" spans="1:9" x14ac:dyDescent="0.25">
      <c r="A108" s="124">
        <v>23</v>
      </c>
      <c r="B108" s="126"/>
      <c r="C108" s="126"/>
      <c r="D108" s="128"/>
      <c r="E108" s="130"/>
      <c r="F108" s="121"/>
      <c r="G108" s="122"/>
      <c r="H108" s="123">
        <v>0</v>
      </c>
      <c r="I108" s="1"/>
    </row>
    <row r="109" spans="1:9" x14ac:dyDescent="0.25">
      <c r="A109" s="125"/>
      <c r="B109" s="127"/>
      <c r="C109" s="127"/>
      <c r="D109" s="129"/>
      <c r="E109" s="131"/>
      <c r="F109" s="121"/>
      <c r="G109" s="122"/>
      <c r="H109" s="123"/>
      <c r="I109" s="1"/>
    </row>
    <row r="110" spans="1:9" x14ac:dyDescent="0.25">
      <c r="A110" s="124">
        <v>24</v>
      </c>
      <c r="B110" s="126"/>
      <c r="C110" s="126"/>
      <c r="D110" s="128"/>
      <c r="E110" s="130"/>
      <c r="F110" s="121"/>
      <c r="G110" s="122"/>
      <c r="H110" s="123">
        <v>0</v>
      </c>
      <c r="I110" s="1"/>
    </row>
    <row r="111" spans="1:9" x14ac:dyDescent="0.25">
      <c r="A111" s="125"/>
      <c r="B111" s="127"/>
      <c r="C111" s="127"/>
      <c r="D111" s="129"/>
      <c r="E111" s="131"/>
      <c r="F111" s="121"/>
      <c r="G111" s="122"/>
      <c r="H111" s="123"/>
      <c r="I111" s="1"/>
    </row>
    <row r="112" spans="1:9" x14ac:dyDescent="0.25">
      <c r="A112" s="124">
        <v>25</v>
      </c>
      <c r="B112" s="126"/>
      <c r="C112" s="126"/>
      <c r="D112" s="128"/>
      <c r="E112" s="130"/>
      <c r="F112" s="121"/>
      <c r="G112" s="122"/>
      <c r="H112" s="123">
        <v>0</v>
      </c>
      <c r="I112" s="1"/>
    </row>
    <row r="113" spans="1:9" x14ac:dyDescent="0.25">
      <c r="A113" s="125"/>
      <c r="B113" s="127"/>
      <c r="C113" s="127"/>
      <c r="D113" s="129"/>
      <c r="E113" s="131"/>
      <c r="F113" s="121"/>
      <c r="G113" s="122"/>
      <c r="H113" s="123"/>
      <c r="I113" s="1"/>
    </row>
    <row r="114" spans="1:9" x14ac:dyDescent="0.25">
      <c r="A114" s="39"/>
      <c r="B114" s="40"/>
      <c r="C114" s="40"/>
      <c r="D114" s="41"/>
      <c r="E114" s="42"/>
      <c r="F114" s="42"/>
      <c r="G114" s="43"/>
      <c r="H114" s="17">
        <f>SUM(H64:H113)</f>
        <v>0</v>
      </c>
      <c r="I114" s="1"/>
    </row>
    <row r="115" spans="1:9" x14ac:dyDescent="0.25">
      <c r="A115" s="120" t="s">
        <v>15</v>
      </c>
      <c r="B115" s="120"/>
      <c r="C115" s="120"/>
      <c r="D115" s="120"/>
      <c r="E115" s="120"/>
      <c r="F115" s="120"/>
      <c r="G115" s="120"/>
      <c r="H115" s="120"/>
      <c r="I115" s="1"/>
    </row>
    <row r="116" spans="1:9" ht="29.25" x14ac:dyDescent="0.25">
      <c r="A116" s="11"/>
      <c r="B116" s="12" t="s">
        <v>5</v>
      </c>
      <c r="C116" s="12" t="s">
        <v>6</v>
      </c>
      <c r="D116" s="13" t="s">
        <v>7</v>
      </c>
      <c r="E116" s="14" t="s">
        <v>8</v>
      </c>
      <c r="F116" s="12" t="s">
        <v>9</v>
      </c>
      <c r="G116" s="14" t="s">
        <v>10</v>
      </c>
      <c r="H116" s="18" t="s">
        <v>11</v>
      </c>
      <c r="I116" s="1"/>
    </row>
    <row r="117" spans="1:9" x14ac:dyDescent="0.25">
      <c r="A117" s="32">
        <v>2</v>
      </c>
      <c r="B117" s="44"/>
      <c r="C117" s="44"/>
      <c r="D117" s="45"/>
      <c r="E117" s="46"/>
      <c r="F117" s="36"/>
      <c r="G117" s="28"/>
      <c r="H117" s="29"/>
      <c r="I117" s="1"/>
    </row>
    <row r="118" spans="1:9" x14ac:dyDescent="0.25">
      <c r="A118" s="32">
        <v>3</v>
      </c>
      <c r="B118" s="44"/>
      <c r="C118" s="44"/>
      <c r="D118" s="45"/>
      <c r="E118" s="46"/>
      <c r="F118" s="36"/>
      <c r="G118" s="28"/>
      <c r="H118" s="52"/>
      <c r="I118" s="1"/>
    </row>
    <row r="119" spans="1:9" x14ac:dyDescent="0.25">
      <c r="A119" s="32">
        <v>4</v>
      </c>
      <c r="B119" s="44"/>
      <c r="C119" s="44"/>
      <c r="D119" s="45"/>
      <c r="E119" s="46"/>
      <c r="F119" s="36"/>
      <c r="G119" s="28"/>
      <c r="H119" s="52"/>
      <c r="I119" s="1"/>
    </row>
    <row r="120" spans="1:9" x14ac:dyDescent="0.25">
      <c r="A120" s="32">
        <v>5</v>
      </c>
      <c r="B120" s="44"/>
      <c r="C120" s="44"/>
      <c r="D120" s="45"/>
      <c r="E120" s="46"/>
      <c r="F120" s="36"/>
      <c r="G120" s="28"/>
      <c r="H120" s="52"/>
      <c r="I120" s="1"/>
    </row>
    <row r="121" spans="1:9" ht="15.75" thickBot="1" x14ac:dyDescent="0.3">
      <c r="A121" s="19"/>
      <c r="B121" s="20"/>
      <c r="C121" s="20"/>
      <c r="D121" s="21"/>
      <c r="E121" s="22"/>
      <c r="F121" s="22"/>
      <c r="G121" s="23"/>
      <c r="H121" s="24">
        <f>SUM(H117:H120)</f>
        <v>0</v>
      </c>
    </row>
    <row r="122" spans="1:9" ht="15.75" thickBot="1" x14ac:dyDescent="0.3">
      <c r="A122" s="3"/>
      <c r="B122" s="1"/>
      <c r="C122" s="1"/>
      <c r="D122" s="4"/>
      <c r="E122" s="9"/>
      <c r="F122" s="9"/>
      <c r="G122" s="25" t="s">
        <v>20</v>
      </c>
      <c r="H122" s="26">
        <f>SUM(H121,H114)</f>
        <v>0</v>
      </c>
    </row>
    <row r="123" spans="1:9" ht="15.75" thickBot="1" x14ac:dyDescent="0.3">
      <c r="A123" s="3"/>
      <c r="B123" s="1"/>
      <c r="C123" s="1"/>
      <c r="D123" s="4"/>
      <c r="E123" s="9"/>
      <c r="F123" s="9"/>
      <c r="G123" s="10"/>
      <c r="H123" s="30"/>
    </row>
    <row r="124" spans="1:9" ht="15.75" thickBot="1" x14ac:dyDescent="0.3">
      <c r="A124" s="3"/>
      <c r="B124" s="1"/>
      <c r="C124" s="1"/>
      <c r="D124" s="4"/>
      <c r="E124" s="9"/>
      <c r="F124" s="9"/>
      <c r="G124" s="25" t="s">
        <v>21</v>
      </c>
      <c r="H124" s="31">
        <f>SUM(H122,H54)</f>
        <v>14042.779999999997</v>
      </c>
    </row>
    <row r="125" spans="1:9" x14ac:dyDescent="0.25">
      <c r="A125" s="3"/>
      <c r="B125" s="1"/>
      <c r="C125" s="1"/>
      <c r="D125" s="4"/>
      <c r="E125" s="9"/>
      <c r="F125" s="9"/>
      <c r="G125" s="10"/>
      <c r="H125" s="6"/>
    </row>
    <row r="126" spans="1:9" x14ac:dyDescent="0.25">
      <c r="A126" s="3"/>
      <c r="B126" s="1"/>
      <c r="C126" s="1"/>
      <c r="D126" s="4"/>
      <c r="E126" s="9"/>
      <c r="F126" s="9"/>
      <c r="G126" s="10"/>
      <c r="H126" s="6"/>
    </row>
    <row r="127" spans="1:9" x14ac:dyDescent="0.25">
      <c r="A127" s="3"/>
      <c r="B127" s="1"/>
      <c r="C127" s="1"/>
      <c r="D127" s="4"/>
      <c r="E127" s="9"/>
      <c r="F127" s="9"/>
      <c r="G127" s="10"/>
      <c r="H127" s="6"/>
    </row>
    <row r="128" spans="1:9" x14ac:dyDescent="0.25">
      <c r="A128" s="3"/>
      <c r="B128" s="1"/>
      <c r="C128" s="1"/>
      <c r="D128" s="4"/>
      <c r="E128" s="9"/>
      <c r="F128" s="9"/>
      <c r="G128" s="10"/>
      <c r="H128" s="6"/>
    </row>
    <row r="129" spans="1:8" x14ac:dyDescent="0.25">
      <c r="A129" s="3"/>
      <c r="B129" s="1"/>
      <c r="C129" s="1"/>
      <c r="D129" s="4"/>
      <c r="E129" s="9"/>
      <c r="F129" s="9"/>
      <c r="G129" s="10"/>
      <c r="H129" s="6"/>
    </row>
    <row r="130" spans="1:8" x14ac:dyDescent="0.25">
      <c r="A130" s="3"/>
      <c r="B130" s="1"/>
      <c r="C130" s="1"/>
      <c r="D130" s="4"/>
      <c r="E130" s="9"/>
      <c r="F130" s="9"/>
      <c r="G130" s="10"/>
      <c r="H130" s="6"/>
    </row>
  </sheetData>
  <mergeCells count="390">
    <mergeCell ref="A1:H1"/>
    <mergeCell ref="E3:F3"/>
    <mergeCell ref="E4:F4"/>
    <mergeCell ref="B6:H6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8:A9"/>
    <mergeCell ref="B8:B9"/>
    <mergeCell ref="C8:C9"/>
    <mergeCell ref="D8:D9"/>
    <mergeCell ref="E8:E9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6:F17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A16:A17"/>
    <mergeCell ref="B16:B17"/>
    <mergeCell ref="C16:C17"/>
    <mergeCell ref="D16:D17"/>
    <mergeCell ref="E16:E17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4:F25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A24:A25"/>
    <mergeCell ref="B24:B25"/>
    <mergeCell ref="C24:C25"/>
    <mergeCell ref="D24:D25"/>
    <mergeCell ref="E24:E25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32:F33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2:A33"/>
    <mergeCell ref="B32:B33"/>
    <mergeCell ref="C32:C33"/>
    <mergeCell ref="D32:D33"/>
    <mergeCell ref="E32:E33"/>
    <mergeCell ref="F36:F37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36:A37"/>
    <mergeCell ref="B36:B37"/>
    <mergeCell ref="C36:C37"/>
    <mergeCell ref="D36:D37"/>
    <mergeCell ref="E36:E37"/>
    <mergeCell ref="A45:H45"/>
    <mergeCell ref="I56:I57"/>
    <mergeCell ref="A57:H57"/>
    <mergeCell ref="I58:I59"/>
    <mergeCell ref="E59:F59"/>
    <mergeCell ref="F40:F41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  <mergeCell ref="A40:A41"/>
    <mergeCell ref="B40:B41"/>
    <mergeCell ref="C40:C41"/>
    <mergeCell ref="D40:D41"/>
    <mergeCell ref="E40:E41"/>
    <mergeCell ref="E60:F60"/>
    <mergeCell ref="I60:I61"/>
    <mergeCell ref="B62:H62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F66:F67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70:F71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0:A71"/>
    <mergeCell ref="B70:B71"/>
    <mergeCell ref="C70:C71"/>
    <mergeCell ref="D70:D71"/>
    <mergeCell ref="E70:E71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8:F79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78:A79"/>
    <mergeCell ref="B78:B79"/>
    <mergeCell ref="C78:C79"/>
    <mergeCell ref="D78:D79"/>
    <mergeCell ref="E78:E79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6:F87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94:F95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4:A95"/>
    <mergeCell ref="B94:B95"/>
    <mergeCell ref="C94:C95"/>
    <mergeCell ref="D94:D95"/>
    <mergeCell ref="E94:E95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102:F103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A102:A103"/>
    <mergeCell ref="B102:B103"/>
    <mergeCell ref="C102:C103"/>
    <mergeCell ref="D102:D103"/>
    <mergeCell ref="E102:E103"/>
    <mergeCell ref="F106:F107"/>
    <mergeCell ref="G106:G107"/>
    <mergeCell ref="H106:H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A106:A107"/>
    <mergeCell ref="B106:B107"/>
    <mergeCell ref="C106:C107"/>
    <mergeCell ref="D106:D107"/>
    <mergeCell ref="E106:E107"/>
    <mergeCell ref="A115:H115"/>
    <mergeCell ref="F110:F111"/>
    <mergeCell ref="G110:G111"/>
    <mergeCell ref="H110:H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A110:A111"/>
    <mergeCell ref="B110:B111"/>
    <mergeCell ref="C110:C111"/>
    <mergeCell ref="D110:D111"/>
    <mergeCell ref="E110:E111"/>
  </mergeCells>
  <conditionalFormatting sqref="G59:G60">
    <cfRule type="cellIs" dxfId="11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E25E1-16EF-4E8E-A643-18FAA07EEDC2}">
  <dimension ref="A1:N114"/>
  <sheetViews>
    <sheetView topLeftCell="A13" workbookViewId="0">
      <selection activeCell="G35" sqref="G35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39" t="s">
        <v>0</v>
      </c>
      <c r="B1" s="139"/>
      <c r="C1" s="139"/>
      <c r="D1" s="139"/>
      <c r="E1" s="139"/>
      <c r="F1" s="139"/>
      <c r="G1" s="139"/>
      <c r="H1" s="139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40" t="s">
        <v>1</v>
      </c>
      <c r="F3" s="140"/>
      <c r="G3" s="7">
        <v>44243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37" t="s">
        <v>2</v>
      </c>
      <c r="F4" s="137"/>
      <c r="G4" s="8">
        <v>40790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38" t="s">
        <v>4</v>
      </c>
      <c r="C6" s="138"/>
      <c r="D6" s="138"/>
      <c r="E6" s="138"/>
      <c r="F6" s="138"/>
      <c r="G6" s="138"/>
      <c r="H6" s="138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24">
        <v>1</v>
      </c>
      <c r="B8" s="126" t="s">
        <v>54</v>
      </c>
      <c r="C8" s="135" t="s">
        <v>55</v>
      </c>
      <c r="D8" s="128" t="s">
        <v>56</v>
      </c>
      <c r="E8" s="130">
        <v>44214</v>
      </c>
      <c r="F8" s="121">
        <v>37</v>
      </c>
      <c r="G8" s="122" t="s">
        <v>14</v>
      </c>
      <c r="H8" s="141">
        <v>987.73</v>
      </c>
      <c r="I8" s="133"/>
      <c r="J8" s="9"/>
      <c r="K8" s="9"/>
      <c r="L8" s="9"/>
      <c r="M8" s="56"/>
    </row>
    <row r="9" spans="1:14" x14ac:dyDescent="0.25">
      <c r="A9" s="125"/>
      <c r="B9" s="127"/>
      <c r="C9" s="136"/>
      <c r="D9" s="129"/>
      <c r="E9" s="131"/>
      <c r="F9" s="121"/>
      <c r="G9" s="122"/>
      <c r="H9" s="134"/>
      <c r="I9" s="134"/>
      <c r="J9" s="9"/>
      <c r="K9" s="56"/>
      <c r="L9" s="57"/>
    </row>
    <row r="10" spans="1:14" ht="15" customHeight="1" x14ac:dyDescent="0.25">
      <c r="A10" s="124">
        <v>2</v>
      </c>
      <c r="B10" s="126" t="s">
        <v>57</v>
      </c>
      <c r="C10" s="135" t="s">
        <v>58</v>
      </c>
      <c r="D10" s="128" t="s">
        <v>59</v>
      </c>
      <c r="E10" s="130">
        <v>44214</v>
      </c>
      <c r="F10" s="121">
        <v>37</v>
      </c>
      <c r="G10" s="122" t="s">
        <v>14</v>
      </c>
      <c r="H10" s="141">
        <v>987.73</v>
      </c>
      <c r="I10" s="133"/>
      <c r="J10" s="9"/>
      <c r="K10" s="56"/>
      <c r="L10" s="57"/>
    </row>
    <row r="11" spans="1:14" x14ac:dyDescent="0.25">
      <c r="A11" s="125"/>
      <c r="B11" s="127"/>
      <c r="C11" s="136"/>
      <c r="D11" s="129"/>
      <c r="E11" s="131"/>
      <c r="F11" s="121"/>
      <c r="G11" s="122"/>
      <c r="H11" s="134"/>
      <c r="I11" s="134"/>
      <c r="J11" s="9"/>
      <c r="K11" s="1"/>
      <c r="L11" s="1"/>
    </row>
    <row r="12" spans="1:14" x14ac:dyDescent="0.25">
      <c r="A12" s="124">
        <v>3</v>
      </c>
      <c r="B12" s="126" t="s">
        <v>60</v>
      </c>
      <c r="C12" s="135" t="s">
        <v>61</v>
      </c>
      <c r="D12" s="128" t="s">
        <v>62</v>
      </c>
      <c r="E12" s="130">
        <v>44215</v>
      </c>
      <c r="F12" s="121">
        <v>41</v>
      </c>
      <c r="G12" s="122" t="s">
        <v>63</v>
      </c>
      <c r="H12" s="141">
        <v>3543.6</v>
      </c>
      <c r="I12" s="133"/>
      <c r="J12" s="9"/>
      <c r="K12" s="1"/>
      <c r="L12" s="1"/>
      <c r="M12" s="55"/>
      <c r="N12" s="55"/>
    </row>
    <row r="13" spans="1:14" x14ac:dyDescent="0.25">
      <c r="A13" s="125"/>
      <c r="B13" s="127"/>
      <c r="C13" s="136"/>
      <c r="D13" s="129"/>
      <c r="E13" s="131"/>
      <c r="F13" s="121"/>
      <c r="G13" s="122"/>
      <c r="H13" s="134"/>
      <c r="I13" s="134"/>
      <c r="J13" s="9"/>
      <c r="K13" s="1"/>
      <c r="L13" s="1"/>
      <c r="M13" s="56"/>
      <c r="N13" s="56"/>
    </row>
    <row r="14" spans="1:14" x14ac:dyDescent="0.25">
      <c r="A14" s="124">
        <v>5</v>
      </c>
      <c r="B14" s="126" t="s">
        <v>64</v>
      </c>
      <c r="C14" s="135" t="s">
        <v>65</v>
      </c>
      <c r="D14" s="128" t="s">
        <v>66</v>
      </c>
      <c r="E14" s="130">
        <v>44218</v>
      </c>
      <c r="F14" s="121">
        <v>39</v>
      </c>
      <c r="G14" s="122" t="s">
        <v>67</v>
      </c>
      <c r="H14" s="141">
        <v>2216.35</v>
      </c>
      <c r="I14" s="133"/>
      <c r="J14" s="9"/>
      <c r="K14" s="56"/>
      <c r="L14" s="57"/>
    </row>
    <row r="15" spans="1:14" x14ac:dyDescent="0.25">
      <c r="A15" s="125"/>
      <c r="B15" s="127"/>
      <c r="C15" s="136"/>
      <c r="D15" s="129"/>
      <c r="E15" s="131"/>
      <c r="F15" s="121"/>
      <c r="G15" s="122"/>
      <c r="H15" s="134"/>
      <c r="I15" s="134"/>
      <c r="J15" s="9"/>
      <c r="K15" s="56"/>
      <c r="L15" s="57"/>
      <c r="M15" s="55"/>
    </row>
    <row r="16" spans="1:14" ht="15" customHeight="1" x14ac:dyDescent="0.25">
      <c r="A16" s="124">
        <v>6</v>
      </c>
      <c r="B16" s="126" t="s">
        <v>68</v>
      </c>
      <c r="C16" s="135" t="s">
        <v>69</v>
      </c>
      <c r="D16" s="128" t="s">
        <v>70</v>
      </c>
      <c r="E16" s="130">
        <v>44221</v>
      </c>
      <c r="F16" s="121">
        <v>16</v>
      </c>
      <c r="G16" s="122" t="s">
        <v>22</v>
      </c>
      <c r="H16" s="132">
        <v>320.89</v>
      </c>
      <c r="I16" s="133"/>
      <c r="J16" s="9"/>
      <c r="K16" s="9"/>
    </row>
    <row r="17" spans="1:12" x14ac:dyDescent="0.25">
      <c r="A17" s="125"/>
      <c r="B17" s="127"/>
      <c r="C17" s="136"/>
      <c r="D17" s="129"/>
      <c r="E17" s="131"/>
      <c r="F17" s="121"/>
      <c r="G17" s="122"/>
      <c r="H17" s="121"/>
      <c r="I17" s="134"/>
      <c r="J17" s="9"/>
      <c r="K17" s="9"/>
    </row>
    <row r="18" spans="1:12" x14ac:dyDescent="0.25">
      <c r="A18" s="124">
        <v>7</v>
      </c>
      <c r="B18" s="126" t="s">
        <v>71</v>
      </c>
      <c r="C18" s="135" t="s">
        <v>72</v>
      </c>
      <c r="D18" s="128" t="s">
        <v>73</v>
      </c>
      <c r="E18" s="130">
        <v>44223</v>
      </c>
      <c r="F18" s="121">
        <v>38</v>
      </c>
      <c r="G18" s="122" t="s">
        <v>13</v>
      </c>
      <c r="H18" s="141">
        <v>2127.83</v>
      </c>
      <c r="I18" s="1"/>
      <c r="J18" s="1"/>
      <c r="K18" s="1"/>
      <c r="L18" s="1"/>
    </row>
    <row r="19" spans="1:12" x14ac:dyDescent="0.25">
      <c r="A19" s="125"/>
      <c r="B19" s="127"/>
      <c r="C19" s="136"/>
      <c r="D19" s="129"/>
      <c r="E19" s="131"/>
      <c r="F19" s="121"/>
      <c r="G19" s="122"/>
      <c r="H19" s="134"/>
      <c r="I19" s="1"/>
      <c r="J19" s="1"/>
      <c r="K19" s="1"/>
      <c r="L19" s="1"/>
    </row>
    <row r="20" spans="1:12" x14ac:dyDescent="0.25">
      <c r="A20" s="124">
        <v>8</v>
      </c>
      <c r="B20" s="126" t="s">
        <v>74</v>
      </c>
      <c r="C20" s="135" t="s">
        <v>72</v>
      </c>
      <c r="D20" s="128" t="s">
        <v>75</v>
      </c>
      <c r="E20" s="130">
        <v>44223</v>
      </c>
      <c r="F20" s="121">
        <v>38</v>
      </c>
      <c r="G20" s="122" t="s">
        <v>13</v>
      </c>
      <c r="H20" s="141">
        <v>2127.83</v>
      </c>
      <c r="I20" s="1"/>
      <c r="J20" s="1"/>
      <c r="K20" s="1"/>
      <c r="L20" s="1"/>
    </row>
    <row r="21" spans="1:12" x14ac:dyDescent="0.25">
      <c r="A21" s="125"/>
      <c r="B21" s="127"/>
      <c r="C21" s="136"/>
      <c r="D21" s="129"/>
      <c r="E21" s="131"/>
      <c r="F21" s="121"/>
      <c r="G21" s="122"/>
      <c r="H21" s="134"/>
      <c r="I21" s="1"/>
      <c r="J21" s="1"/>
      <c r="K21" s="1"/>
      <c r="L21" s="1"/>
    </row>
    <row r="22" spans="1:12" x14ac:dyDescent="0.25">
      <c r="A22" s="124">
        <v>9</v>
      </c>
      <c r="B22" s="126" t="s">
        <v>76</v>
      </c>
      <c r="C22" s="135" t="s">
        <v>77</v>
      </c>
      <c r="D22" s="128" t="s">
        <v>78</v>
      </c>
      <c r="E22" s="130">
        <v>44224</v>
      </c>
      <c r="F22" s="121">
        <v>16</v>
      </c>
      <c r="G22" s="122" t="s">
        <v>22</v>
      </c>
      <c r="H22" s="132">
        <v>320.89</v>
      </c>
      <c r="I22" s="1"/>
      <c r="J22" s="1"/>
      <c r="K22" s="1"/>
      <c r="L22" s="1"/>
    </row>
    <row r="23" spans="1:12" x14ac:dyDescent="0.25">
      <c r="A23" s="125"/>
      <c r="B23" s="127"/>
      <c r="C23" s="136"/>
      <c r="D23" s="129"/>
      <c r="E23" s="131"/>
      <c r="F23" s="121"/>
      <c r="G23" s="122"/>
      <c r="H23" s="121"/>
      <c r="I23" s="1"/>
      <c r="J23" s="1"/>
      <c r="K23" s="1"/>
      <c r="L23" s="1"/>
    </row>
    <row r="24" spans="1:12" x14ac:dyDescent="0.25">
      <c r="A24" s="124">
        <v>10</v>
      </c>
      <c r="B24" s="126" t="s">
        <v>79</v>
      </c>
      <c r="C24" s="145" t="s">
        <v>80</v>
      </c>
      <c r="D24" s="128" t="s">
        <v>81</v>
      </c>
      <c r="E24" s="130">
        <v>44224</v>
      </c>
      <c r="F24" s="121">
        <v>16</v>
      </c>
      <c r="G24" s="122" t="s">
        <v>22</v>
      </c>
      <c r="H24" s="132">
        <v>320.89</v>
      </c>
      <c r="I24" s="1"/>
      <c r="J24" s="1"/>
      <c r="K24" s="1"/>
      <c r="L24" s="1"/>
    </row>
    <row r="25" spans="1:12" x14ac:dyDescent="0.25">
      <c r="A25" s="125"/>
      <c r="B25" s="127"/>
      <c r="C25" s="146"/>
      <c r="D25" s="129"/>
      <c r="E25" s="131"/>
      <c r="F25" s="121"/>
      <c r="G25" s="122"/>
      <c r="H25" s="121"/>
      <c r="I25" s="1"/>
      <c r="J25" s="1"/>
      <c r="K25" s="1"/>
      <c r="L25" s="1"/>
    </row>
    <row r="26" spans="1:12" x14ac:dyDescent="0.25">
      <c r="A26" s="124">
        <v>11</v>
      </c>
      <c r="B26" s="126"/>
      <c r="C26" s="135"/>
      <c r="D26" s="128"/>
      <c r="E26" s="130"/>
      <c r="F26" s="121"/>
      <c r="G26" s="122"/>
      <c r="H26" s="141"/>
      <c r="I26" s="1"/>
      <c r="J26" s="1"/>
      <c r="K26" s="1"/>
      <c r="L26" s="1"/>
    </row>
    <row r="27" spans="1:12" x14ac:dyDescent="0.25">
      <c r="A27" s="125"/>
      <c r="B27" s="127"/>
      <c r="C27" s="136"/>
      <c r="D27" s="129"/>
      <c r="E27" s="131"/>
      <c r="F27" s="121"/>
      <c r="G27" s="122"/>
      <c r="H27" s="134"/>
      <c r="I27" s="1"/>
      <c r="J27" s="1"/>
      <c r="K27" s="1"/>
      <c r="L27" s="1"/>
    </row>
    <row r="28" spans="1:12" x14ac:dyDescent="0.25">
      <c r="A28" s="124">
        <v>12</v>
      </c>
      <c r="B28" s="142"/>
      <c r="C28" s="143"/>
      <c r="D28" s="144"/>
      <c r="E28" s="130"/>
      <c r="F28" s="121"/>
      <c r="G28" s="122"/>
      <c r="H28" s="141"/>
      <c r="I28" s="1"/>
      <c r="J28" s="1"/>
      <c r="K28" s="1"/>
      <c r="L28" s="1"/>
    </row>
    <row r="29" spans="1:12" x14ac:dyDescent="0.25">
      <c r="A29" s="125"/>
      <c r="B29" s="127"/>
      <c r="C29" s="136"/>
      <c r="D29" s="129"/>
      <c r="E29" s="131"/>
      <c r="F29" s="121"/>
      <c r="G29" s="122"/>
      <c r="H29" s="134"/>
      <c r="I29" s="1"/>
      <c r="J29" s="1"/>
      <c r="K29" s="1"/>
      <c r="L29" s="1"/>
    </row>
    <row r="30" spans="1:12" x14ac:dyDescent="0.25">
      <c r="A30" s="39"/>
      <c r="B30" s="40"/>
      <c r="C30" s="40"/>
      <c r="D30" s="41"/>
      <c r="E30" s="42"/>
      <c r="F30" s="42"/>
      <c r="G30" s="43"/>
      <c r="H30" s="17">
        <f>SUM(H8:H29)</f>
        <v>12953.74</v>
      </c>
      <c r="I30" s="1"/>
      <c r="J30" s="1"/>
      <c r="K30" s="1"/>
      <c r="L30" s="1"/>
    </row>
    <row r="31" spans="1:12" x14ac:dyDescent="0.25">
      <c r="A31" s="120" t="s">
        <v>15</v>
      </c>
      <c r="B31" s="120"/>
      <c r="C31" s="120"/>
      <c r="D31" s="120"/>
      <c r="E31" s="120"/>
      <c r="F31" s="120"/>
      <c r="G31" s="120"/>
      <c r="H31" s="120"/>
      <c r="I31" s="1"/>
      <c r="J31" s="1"/>
      <c r="K31" s="1"/>
      <c r="L31" s="1"/>
    </row>
    <row r="32" spans="1:12" ht="29.25" x14ac:dyDescent="0.25">
      <c r="A32" s="11"/>
      <c r="B32" s="12" t="s">
        <v>5</v>
      </c>
      <c r="C32" s="12" t="s">
        <v>6</v>
      </c>
      <c r="D32" s="13" t="s">
        <v>7</v>
      </c>
      <c r="E32" s="14" t="s">
        <v>8</v>
      </c>
      <c r="F32" s="12" t="s">
        <v>9</v>
      </c>
      <c r="G32" s="14" t="s">
        <v>10</v>
      </c>
      <c r="H32" s="18" t="s">
        <v>11</v>
      </c>
      <c r="I32" s="1"/>
      <c r="J32" s="1" t="s">
        <v>82</v>
      </c>
      <c r="K32" s="1"/>
      <c r="L32" s="1"/>
    </row>
    <row r="33" spans="1:12" x14ac:dyDescent="0.25">
      <c r="A33" s="32">
        <v>3</v>
      </c>
      <c r="B33" s="44"/>
      <c r="C33" s="44"/>
      <c r="D33" s="45"/>
      <c r="E33" s="46"/>
      <c r="F33" s="36"/>
      <c r="G33" s="28"/>
      <c r="H33" s="37"/>
      <c r="I33" s="1"/>
      <c r="K33" s="1"/>
      <c r="L33" s="1"/>
    </row>
    <row r="34" spans="1:12" x14ac:dyDescent="0.25">
      <c r="A34" s="32">
        <v>4</v>
      </c>
      <c r="B34" s="44"/>
      <c r="C34" s="44"/>
      <c r="D34" s="45"/>
      <c r="E34" s="46"/>
      <c r="F34" s="36"/>
      <c r="G34" s="28"/>
      <c r="H34" s="37"/>
      <c r="I34" s="1"/>
      <c r="K34" s="1"/>
      <c r="L34" s="1"/>
    </row>
    <row r="35" spans="1:12" x14ac:dyDescent="0.25">
      <c r="A35" s="32">
        <v>5</v>
      </c>
      <c r="B35" s="44"/>
      <c r="C35" s="44"/>
      <c r="D35" s="45"/>
      <c r="E35" s="46"/>
      <c r="F35" s="36"/>
      <c r="G35" s="50"/>
      <c r="H35" s="53"/>
      <c r="I35" s="1"/>
      <c r="K35" s="1"/>
      <c r="L35" s="1"/>
    </row>
    <row r="36" spans="1:12" x14ac:dyDescent="0.25">
      <c r="A36" s="32"/>
      <c r="B36" s="44"/>
      <c r="C36" s="47"/>
      <c r="D36" s="45"/>
      <c r="E36" s="46"/>
      <c r="F36" s="48"/>
      <c r="G36" s="49"/>
      <c r="H36" s="53">
        <v>0</v>
      </c>
      <c r="I36" s="1"/>
      <c r="K36" s="1"/>
      <c r="L36" s="1"/>
    </row>
    <row r="37" spans="1:12" ht="15.75" thickBot="1" x14ac:dyDescent="0.3">
      <c r="A37" s="19"/>
      <c r="B37" s="20"/>
      <c r="C37" s="20"/>
      <c r="D37" s="21"/>
      <c r="E37" s="22"/>
      <c r="F37" s="22"/>
      <c r="G37" s="23"/>
      <c r="H37" s="24">
        <f>SUM(H33:H36)</f>
        <v>0</v>
      </c>
      <c r="I37" s="38"/>
      <c r="K37" s="1"/>
      <c r="L37" s="1"/>
    </row>
    <row r="38" spans="1:12" ht="15.75" thickBot="1" x14ac:dyDescent="0.3">
      <c r="A38" s="3"/>
      <c r="B38" s="1"/>
      <c r="C38" s="1"/>
      <c r="D38" s="4"/>
      <c r="E38" s="9"/>
      <c r="F38" s="9"/>
      <c r="G38" s="25" t="s">
        <v>16</v>
      </c>
      <c r="H38" s="26">
        <f>SUM(H37,H30)</f>
        <v>12953.74</v>
      </c>
      <c r="I38" s="1"/>
      <c r="J38" s="1"/>
      <c r="K38" s="1"/>
      <c r="L38" s="1"/>
    </row>
    <row r="39" spans="1:12" x14ac:dyDescent="0.25">
      <c r="A39" s="3"/>
      <c r="B39" s="1"/>
      <c r="C39" s="1"/>
      <c r="D39" s="4"/>
      <c r="E39" s="9"/>
      <c r="F39" s="9"/>
      <c r="G39" s="25"/>
      <c r="H39" s="27"/>
      <c r="I39" s="16"/>
      <c r="J39" s="9"/>
      <c r="K39" s="9"/>
      <c r="L39" s="9"/>
    </row>
    <row r="40" spans="1:12" x14ac:dyDescent="0.25">
      <c r="A40" s="3"/>
      <c r="B40" s="1"/>
      <c r="C40" s="1"/>
      <c r="D40" s="4"/>
      <c r="E40" s="9"/>
      <c r="F40" s="9"/>
      <c r="G40" s="10"/>
      <c r="H40" s="6"/>
      <c r="I40" s="133"/>
      <c r="J40" s="150"/>
      <c r="K40" s="9"/>
      <c r="L40" s="9"/>
    </row>
    <row r="41" spans="1:12" ht="18.75" x14ac:dyDescent="0.25">
      <c r="A41" s="139" t="s">
        <v>0</v>
      </c>
      <c r="B41" s="139"/>
      <c r="C41" s="139"/>
      <c r="D41" s="139"/>
      <c r="E41" s="139"/>
      <c r="F41" s="139"/>
      <c r="G41" s="139"/>
      <c r="H41" s="139"/>
      <c r="I41" s="134"/>
      <c r="J41" s="150"/>
      <c r="K41" s="9"/>
      <c r="L41" s="9"/>
    </row>
    <row r="42" spans="1:12" x14ac:dyDescent="0.25">
      <c r="A42" s="3"/>
      <c r="B42" s="1"/>
      <c r="C42" s="1"/>
      <c r="D42" s="4"/>
      <c r="E42" s="1"/>
      <c r="F42" s="1"/>
      <c r="G42" s="5"/>
      <c r="H42" s="6"/>
      <c r="I42" s="133"/>
      <c r="J42" s="151"/>
      <c r="K42" s="9"/>
      <c r="L42" s="9"/>
    </row>
    <row r="43" spans="1:12" x14ac:dyDescent="0.25">
      <c r="A43" s="3"/>
      <c r="B43" s="1"/>
      <c r="C43" s="1"/>
      <c r="D43" s="4"/>
      <c r="E43" s="140" t="s">
        <v>1</v>
      </c>
      <c r="F43" s="140"/>
      <c r="G43" s="7">
        <v>44227</v>
      </c>
      <c r="H43" s="6"/>
      <c r="I43" s="134"/>
      <c r="J43" s="151"/>
      <c r="K43" s="9"/>
      <c r="L43" s="9"/>
    </row>
    <row r="44" spans="1:12" x14ac:dyDescent="0.25">
      <c r="A44" s="3"/>
      <c r="B44" s="1"/>
      <c r="C44" s="1"/>
      <c r="D44" s="4"/>
      <c r="E44" s="137" t="s">
        <v>2</v>
      </c>
      <c r="F44" s="137"/>
      <c r="G44" s="8">
        <f>G4</f>
        <v>40790</v>
      </c>
      <c r="H44" s="6"/>
      <c r="I44" s="133"/>
      <c r="J44" s="9"/>
      <c r="K44" s="9"/>
      <c r="L44" s="9"/>
    </row>
    <row r="45" spans="1:12" x14ac:dyDescent="0.25">
      <c r="A45" s="3"/>
      <c r="B45" s="1"/>
      <c r="C45" s="1"/>
      <c r="D45" s="4"/>
      <c r="E45" s="9"/>
      <c r="F45" s="9"/>
      <c r="G45" s="10"/>
      <c r="H45" s="38" t="s">
        <v>17</v>
      </c>
      <c r="I45" s="134"/>
      <c r="J45" s="9"/>
      <c r="K45" s="9"/>
      <c r="L45" s="9"/>
    </row>
    <row r="46" spans="1:12" ht="15" customHeight="1" x14ac:dyDescent="0.25">
      <c r="A46" s="11"/>
      <c r="B46" s="138" t="s">
        <v>18</v>
      </c>
      <c r="C46" s="138"/>
      <c r="D46" s="138"/>
      <c r="E46" s="138"/>
      <c r="F46" s="138"/>
      <c r="G46" s="138"/>
      <c r="H46" s="138"/>
      <c r="I46" s="133"/>
      <c r="J46" s="150"/>
      <c r="K46" s="9"/>
      <c r="L46" s="9"/>
    </row>
    <row r="47" spans="1:12" ht="29.25" x14ac:dyDescent="0.25">
      <c r="A47" s="11"/>
      <c r="B47" s="12" t="s">
        <v>5</v>
      </c>
      <c r="C47" s="12" t="s">
        <v>6</v>
      </c>
      <c r="D47" s="13" t="s">
        <v>7</v>
      </c>
      <c r="E47" s="14" t="s">
        <v>8</v>
      </c>
      <c r="F47" s="12" t="s">
        <v>9</v>
      </c>
      <c r="G47" s="14" t="s">
        <v>10</v>
      </c>
      <c r="H47" s="15" t="s">
        <v>11</v>
      </c>
      <c r="I47" s="134"/>
      <c r="J47" s="150"/>
      <c r="K47" s="9"/>
      <c r="L47" s="9"/>
    </row>
    <row r="48" spans="1:12" ht="15" customHeight="1" x14ac:dyDescent="0.25">
      <c r="A48" s="124">
        <v>1</v>
      </c>
      <c r="B48" s="126"/>
      <c r="C48" s="135"/>
      <c r="D48" s="128"/>
      <c r="E48" s="130"/>
      <c r="F48" s="121"/>
      <c r="G48" s="122"/>
      <c r="H48" s="132"/>
      <c r="I48" s="133"/>
      <c r="K48" s="9"/>
      <c r="L48" s="9"/>
    </row>
    <row r="49" spans="1:12" x14ac:dyDescent="0.25">
      <c r="A49" s="125"/>
      <c r="B49" s="127"/>
      <c r="C49" s="136"/>
      <c r="D49" s="129"/>
      <c r="E49" s="131"/>
      <c r="F49" s="121"/>
      <c r="G49" s="122"/>
      <c r="H49" s="121"/>
      <c r="I49" s="134"/>
      <c r="K49" s="9"/>
      <c r="L49" s="9"/>
    </row>
    <row r="50" spans="1:12" ht="15" customHeight="1" x14ac:dyDescent="0.25">
      <c r="A50" s="124">
        <v>2</v>
      </c>
      <c r="B50" s="126"/>
      <c r="C50" s="135"/>
      <c r="D50" s="128"/>
      <c r="E50" s="130"/>
      <c r="F50" s="121"/>
      <c r="G50" s="122"/>
      <c r="H50" s="132"/>
      <c r="I50" s="133"/>
      <c r="J50" s="9"/>
      <c r="K50" s="9"/>
      <c r="L50" s="9"/>
    </row>
    <row r="51" spans="1:12" x14ac:dyDescent="0.25">
      <c r="A51" s="125"/>
      <c r="B51" s="127"/>
      <c r="C51" s="136"/>
      <c r="D51" s="129"/>
      <c r="E51" s="131"/>
      <c r="F51" s="121"/>
      <c r="G51" s="122"/>
      <c r="H51" s="121"/>
      <c r="I51" s="134"/>
      <c r="J51" s="9"/>
      <c r="K51" s="9"/>
      <c r="L51" s="9"/>
    </row>
    <row r="52" spans="1:12" ht="15" customHeight="1" x14ac:dyDescent="0.25">
      <c r="A52" s="124">
        <v>3</v>
      </c>
      <c r="B52" s="126"/>
      <c r="C52" s="135"/>
      <c r="D52" s="128"/>
      <c r="E52" s="130"/>
      <c r="F52" s="121"/>
      <c r="G52" s="122"/>
      <c r="H52" s="132"/>
      <c r="I52" s="133"/>
      <c r="J52" s="9"/>
      <c r="K52" s="9"/>
      <c r="L52" s="9"/>
    </row>
    <row r="53" spans="1:12" x14ac:dyDescent="0.25">
      <c r="A53" s="125"/>
      <c r="B53" s="127"/>
      <c r="C53" s="136"/>
      <c r="D53" s="129"/>
      <c r="E53" s="131"/>
      <c r="F53" s="121"/>
      <c r="G53" s="122"/>
      <c r="H53" s="121"/>
      <c r="I53" s="134"/>
      <c r="J53" s="9"/>
      <c r="K53" s="9"/>
      <c r="L53" s="9"/>
    </row>
    <row r="54" spans="1:12" ht="15" customHeight="1" x14ac:dyDescent="0.25">
      <c r="A54" s="124">
        <v>4</v>
      </c>
      <c r="B54" s="126"/>
      <c r="C54" s="126"/>
      <c r="D54" s="128"/>
      <c r="E54" s="130"/>
      <c r="F54" s="121"/>
      <c r="G54" s="122"/>
      <c r="H54" s="132"/>
      <c r="I54" s="133"/>
      <c r="J54" s="9"/>
      <c r="K54" s="9"/>
      <c r="L54" s="9"/>
    </row>
    <row r="55" spans="1:12" x14ac:dyDescent="0.25">
      <c r="A55" s="125"/>
      <c r="B55" s="127"/>
      <c r="C55" s="127"/>
      <c r="D55" s="129"/>
      <c r="E55" s="131"/>
      <c r="F55" s="121"/>
      <c r="G55" s="122"/>
      <c r="H55" s="121"/>
      <c r="I55" s="134"/>
      <c r="J55" s="9"/>
      <c r="K55" s="9"/>
      <c r="L55" s="9"/>
    </row>
    <row r="56" spans="1:12" x14ac:dyDescent="0.25">
      <c r="A56" s="124">
        <v>5</v>
      </c>
      <c r="B56" s="126"/>
      <c r="C56" s="126"/>
      <c r="D56" s="128"/>
      <c r="E56" s="130"/>
      <c r="F56" s="121"/>
      <c r="G56" s="122"/>
      <c r="H56" s="123">
        <v>0</v>
      </c>
      <c r="I56" s="121"/>
      <c r="J56" s="9"/>
      <c r="K56" s="9"/>
      <c r="L56" s="9"/>
    </row>
    <row r="57" spans="1:12" x14ac:dyDescent="0.25">
      <c r="A57" s="125"/>
      <c r="B57" s="127"/>
      <c r="C57" s="127"/>
      <c r="D57" s="129"/>
      <c r="E57" s="131"/>
      <c r="F57" s="121"/>
      <c r="G57" s="122"/>
      <c r="H57" s="123"/>
      <c r="I57" s="121"/>
      <c r="J57" s="9"/>
      <c r="K57" s="9"/>
      <c r="L57" s="9"/>
    </row>
    <row r="58" spans="1:12" x14ac:dyDescent="0.25">
      <c r="A58" s="124">
        <v>6</v>
      </c>
      <c r="B58" s="126"/>
      <c r="C58" s="126"/>
      <c r="D58" s="128"/>
      <c r="E58" s="130"/>
      <c r="F58" s="121"/>
      <c r="G58" s="122"/>
      <c r="H58" s="123">
        <v>0</v>
      </c>
      <c r="I58" s="121"/>
      <c r="J58" s="9"/>
      <c r="K58" s="9"/>
      <c r="L58" s="9"/>
    </row>
    <row r="59" spans="1:12" x14ac:dyDescent="0.25">
      <c r="A59" s="125"/>
      <c r="B59" s="127"/>
      <c r="C59" s="127"/>
      <c r="D59" s="129"/>
      <c r="E59" s="131"/>
      <c r="F59" s="121"/>
      <c r="G59" s="122"/>
      <c r="H59" s="123"/>
      <c r="I59" s="121"/>
      <c r="J59" s="9"/>
      <c r="K59" s="9"/>
      <c r="L59" s="9"/>
    </row>
    <row r="60" spans="1:12" x14ac:dyDescent="0.25">
      <c r="A60" s="124">
        <v>7</v>
      </c>
      <c r="B60" s="126"/>
      <c r="C60" s="126"/>
      <c r="D60" s="128"/>
      <c r="E60" s="130"/>
      <c r="F60" s="121"/>
      <c r="G60" s="122"/>
      <c r="H60" s="123">
        <v>0</v>
      </c>
      <c r="I60" s="121"/>
      <c r="J60" s="9"/>
      <c r="K60" s="9"/>
      <c r="L60" s="9"/>
    </row>
    <row r="61" spans="1:12" x14ac:dyDescent="0.25">
      <c r="A61" s="125"/>
      <c r="B61" s="127"/>
      <c r="C61" s="127"/>
      <c r="D61" s="129"/>
      <c r="E61" s="131"/>
      <c r="F61" s="121"/>
      <c r="G61" s="122"/>
      <c r="H61" s="123"/>
      <c r="I61" s="121"/>
      <c r="J61" s="9"/>
      <c r="K61" s="9"/>
      <c r="L61" s="9"/>
    </row>
    <row r="62" spans="1:12" hidden="1" x14ac:dyDescent="0.25">
      <c r="A62" s="124">
        <v>8</v>
      </c>
      <c r="B62" s="126"/>
      <c r="C62" s="126"/>
      <c r="D62" s="128"/>
      <c r="E62" s="130"/>
      <c r="F62" s="121"/>
      <c r="G62" s="122"/>
      <c r="H62" s="123">
        <v>0</v>
      </c>
      <c r="I62" s="121"/>
      <c r="J62" s="9"/>
      <c r="K62" s="9"/>
      <c r="L62" s="9"/>
    </row>
    <row r="63" spans="1:12" hidden="1" x14ac:dyDescent="0.25">
      <c r="A63" s="125"/>
      <c r="B63" s="127"/>
      <c r="C63" s="127"/>
      <c r="D63" s="129"/>
      <c r="E63" s="131"/>
      <c r="F63" s="121"/>
      <c r="G63" s="122"/>
      <c r="H63" s="123"/>
      <c r="I63" s="121"/>
      <c r="J63" s="9"/>
      <c r="K63" s="9"/>
      <c r="L63" s="9"/>
    </row>
    <row r="64" spans="1:12" hidden="1" x14ac:dyDescent="0.25">
      <c r="A64" s="124">
        <v>9</v>
      </c>
      <c r="B64" s="126"/>
      <c r="C64" s="126"/>
      <c r="D64" s="128"/>
      <c r="E64" s="130"/>
      <c r="F64" s="121"/>
      <c r="G64" s="122"/>
      <c r="H64" s="123">
        <v>0</v>
      </c>
      <c r="I64" s="121"/>
      <c r="J64" s="9"/>
      <c r="K64" s="9"/>
      <c r="L64" s="9"/>
    </row>
    <row r="65" spans="1:12" hidden="1" x14ac:dyDescent="0.25">
      <c r="A65" s="125"/>
      <c r="B65" s="127"/>
      <c r="C65" s="127"/>
      <c r="D65" s="129"/>
      <c r="E65" s="131"/>
      <c r="F65" s="121"/>
      <c r="G65" s="122"/>
      <c r="H65" s="123"/>
      <c r="I65" s="121"/>
      <c r="J65" s="9"/>
      <c r="K65" s="9"/>
      <c r="L65" s="9"/>
    </row>
    <row r="66" spans="1:12" hidden="1" x14ac:dyDescent="0.25">
      <c r="A66" s="124">
        <v>10</v>
      </c>
      <c r="B66" s="126"/>
      <c r="C66" s="126"/>
      <c r="D66" s="128"/>
      <c r="E66" s="130"/>
      <c r="F66" s="121"/>
      <c r="G66" s="122"/>
      <c r="H66" s="123">
        <v>0</v>
      </c>
      <c r="I66" s="121"/>
      <c r="J66" s="9"/>
      <c r="K66" s="1"/>
      <c r="L66" s="1"/>
    </row>
    <row r="67" spans="1:12" hidden="1" x14ac:dyDescent="0.25">
      <c r="A67" s="125"/>
      <c r="B67" s="127"/>
      <c r="C67" s="127"/>
      <c r="D67" s="129"/>
      <c r="E67" s="131"/>
      <c r="F67" s="121"/>
      <c r="G67" s="122"/>
      <c r="H67" s="123"/>
      <c r="I67" s="121"/>
      <c r="J67" s="9"/>
      <c r="K67" s="1"/>
      <c r="L67" s="1"/>
    </row>
    <row r="68" spans="1:12" hidden="1" x14ac:dyDescent="0.25">
      <c r="A68" s="124">
        <v>11</v>
      </c>
      <c r="B68" s="126"/>
      <c r="C68" s="126"/>
      <c r="D68" s="128"/>
      <c r="E68" s="130"/>
      <c r="F68" s="121"/>
      <c r="G68" s="122"/>
      <c r="H68" s="123">
        <v>0</v>
      </c>
      <c r="I68" s="121"/>
      <c r="J68" s="9"/>
      <c r="K68" s="1"/>
      <c r="L68" s="1"/>
    </row>
    <row r="69" spans="1:12" hidden="1" x14ac:dyDescent="0.25">
      <c r="A69" s="125"/>
      <c r="B69" s="127"/>
      <c r="C69" s="127"/>
      <c r="D69" s="129"/>
      <c r="E69" s="131"/>
      <c r="F69" s="121"/>
      <c r="G69" s="122"/>
      <c r="H69" s="123"/>
      <c r="I69" s="121"/>
      <c r="J69" s="9"/>
      <c r="K69" s="1"/>
      <c r="L69" s="1"/>
    </row>
    <row r="70" spans="1:12" hidden="1" x14ac:dyDescent="0.25">
      <c r="A70" s="124">
        <v>12</v>
      </c>
      <c r="B70" s="126"/>
      <c r="C70" s="126"/>
      <c r="D70" s="128"/>
      <c r="E70" s="130"/>
      <c r="F70" s="121"/>
      <c r="G70" s="122"/>
      <c r="H70" s="123">
        <v>0</v>
      </c>
      <c r="I70" s="121"/>
      <c r="J70" s="9"/>
      <c r="K70" s="9"/>
      <c r="L70" s="9"/>
    </row>
    <row r="71" spans="1:12" hidden="1" x14ac:dyDescent="0.25">
      <c r="A71" s="125"/>
      <c r="B71" s="127"/>
      <c r="C71" s="127"/>
      <c r="D71" s="129"/>
      <c r="E71" s="131"/>
      <c r="F71" s="121"/>
      <c r="G71" s="122"/>
      <c r="H71" s="123"/>
      <c r="I71" s="121"/>
      <c r="J71" s="9"/>
      <c r="K71" s="9"/>
      <c r="L71" s="9"/>
    </row>
    <row r="72" spans="1:12" hidden="1" x14ac:dyDescent="0.25">
      <c r="A72" s="124">
        <v>13</v>
      </c>
      <c r="B72" s="126"/>
      <c r="C72" s="126"/>
      <c r="D72" s="128"/>
      <c r="E72" s="130"/>
      <c r="F72" s="121"/>
      <c r="G72" s="122"/>
      <c r="H72" s="123">
        <v>0</v>
      </c>
      <c r="I72" s="121"/>
      <c r="J72" s="9"/>
      <c r="K72" s="9"/>
      <c r="L72" s="9"/>
    </row>
    <row r="73" spans="1:12" hidden="1" x14ac:dyDescent="0.25">
      <c r="A73" s="125"/>
      <c r="B73" s="127"/>
      <c r="C73" s="127"/>
      <c r="D73" s="129"/>
      <c r="E73" s="131"/>
      <c r="F73" s="121"/>
      <c r="G73" s="122"/>
      <c r="H73" s="123"/>
      <c r="I73" s="121"/>
      <c r="J73" s="9"/>
      <c r="K73" s="9"/>
      <c r="L73" s="9"/>
    </row>
    <row r="74" spans="1:12" hidden="1" x14ac:dyDescent="0.25">
      <c r="A74" s="124">
        <v>14</v>
      </c>
      <c r="B74" s="130"/>
      <c r="C74" s="126"/>
      <c r="D74" s="128"/>
      <c r="E74" s="130"/>
      <c r="F74" s="121"/>
      <c r="G74" s="122"/>
      <c r="H74" s="123">
        <v>0</v>
      </c>
      <c r="I74" s="121"/>
      <c r="J74" s="9"/>
      <c r="K74" s="9"/>
      <c r="L74" s="9"/>
    </row>
    <row r="75" spans="1:12" hidden="1" x14ac:dyDescent="0.25">
      <c r="A75" s="125"/>
      <c r="B75" s="131"/>
      <c r="C75" s="127"/>
      <c r="D75" s="129"/>
      <c r="E75" s="131"/>
      <c r="F75" s="121"/>
      <c r="G75" s="122"/>
      <c r="H75" s="123"/>
      <c r="I75" s="121"/>
      <c r="J75" s="9"/>
      <c r="K75" s="9"/>
      <c r="L75" s="9"/>
    </row>
    <row r="76" spans="1:12" hidden="1" x14ac:dyDescent="0.25">
      <c r="A76" s="124">
        <v>15</v>
      </c>
      <c r="B76" s="126"/>
      <c r="C76" s="126"/>
      <c r="D76" s="128"/>
      <c r="E76" s="130"/>
      <c r="F76" s="121"/>
      <c r="G76" s="122"/>
      <c r="H76" s="123">
        <v>0</v>
      </c>
      <c r="I76" s="121"/>
      <c r="J76" s="9"/>
      <c r="K76" s="9"/>
      <c r="L76" s="9"/>
    </row>
    <row r="77" spans="1:12" hidden="1" x14ac:dyDescent="0.25">
      <c r="A77" s="125"/>
      <c r="B77" s="127"/>
      <c r="C77" s="127"/>
      <c r="D77" s="129"/>
      <c r="E77" s="131"/>
      <c r="F77" s="121"/>
      <c r="G77" s="122"/>
      <c r="H77" s="123"/>
      <c r="I77" s="121"/>
      <c r="J77" s="9"/>
      <c r="K77" s="9"/>
      <c r="L77" s="9"/>
    </row>
    <row r="78" spans="1:12" hidden="1" x14ac:dyDescent="0.25">
      <c r="A78" s="124">
        <v>16</v>
      </c>
      <c r="B78" s="126"/>
      <c r="C78" s="126"/>
      <c r="D78" s="128"/>
      <c r="E78" s="130"/>
      <c r="F78" s="121"/>
      <c r="G78" s="122"/>
      <c r="H78" s="123">
        <v>0</v>
      </c>
      <c r="I78" s="121"/>
      <c r="J78" s="9"/>
      <c r="K78" s="9"/>
      <c r="L78" s="9"/>
    </row>
    <row r="79" spans="1:12" hidden="1" x14ac:dyDescent="0.25">
      <c r="A79" s="125"/>
      <c r="B79" s="127"/>
      <c r="C79" s="127"/>
      <c r="D79" s="129"/>
      <c r="E79" s="131"/>
      <c r="F79" s="121"/>
      <c r="G79" s="122"/>
      <c r="H79" s="123"/>
      <c r="I79" s="121"/>
      <c r="J79" s="9"/>
      <c r="K79" s="9"/>
      <c r="L79" s="9"/>
    </row>
    <row r="80" spans="1:12" hidden="1" x14ac:dyDescent="0.25">
      <c r="A80" s="124">
        <v>17</v>
      </c>
      <c r="B80" s="126"/>
      <c r="C80" s="126"/>
      <c r="D80" s="128"/>
      <c r="E80" s="130"/>
      <c r="F80" s="121"/>
      <c r="G80" s="122"/>
      <c r="H80" s="123">
        <v>0</v>
      </c>
      <c r="I80" s="121"/>
      <c r="J80" s="9"/>
      <c r="K80" s="9"/>
      <c r="L80" s="9"/>
    </row>
    <row r="81" spans="1:12" hidden="1" x14ac:dyDescent="0.25">
      <c r="A81" s="125"/>
      <c r="B81" s="127"/>
      <c r="C81" s="127"/>
      <c r="D81" s="129"/>
      <c r="E81" s="131"/>
      <c r="F81" s="121"/>
      <c r="G81" s="122"/>
      <c r="H81" s="123"/>
      <c r="I81" s="121"/>
      <c r="J81" s="9"/>
      <c r="K81" s="9"/>
      <c r="L81" s="9"/>
    </row>
    <row r="82" spans="1:12" hidden="1" x14ac:dyDescent="0.25">
      <c r="A82" s="124">
        <v>18</v>
      </c>
      <c r="B82" s="126"/>
      <c r="C82" s="126"/>
      <c r="D82" s="128"/>
      <c r="E82" s="130"/>
      <c r="F82" s="121"/>
      <c r="G82" s="122"/>
      <c r="H82" s="123">
        <v>0</v>
      </c>
      <c r="I82" s="121"/>
      <c r="J82" s="9"/>
      <c r="K82" s="9"/>
      <c r="L82" s="9"/>
    </row>
    <row r="83" spans="1:12" hidden="1" x14ac:dyDescent="0.25">
      <c r="A83" s="125"/>
      <c r="B83" s="127"/>
      <c r="C83" s="127"/>
      <c r="D83" s="129"/>
      <c r="E83" s="131"/>
      <c r="F83" s="121"/>
      <c r="G83" s="122"/>
      <c r="H83" s="123"/>
      <c r="I83" s="121"/>
      <c r="J83" s="9"/>
      <c r="K83" s="9"/>
      <c r="L83" s="9"/>
    </row>
    <row r="84" spans="1:12" hidden="1" x14ac:dyDescent="0.25">
      <c r="A84" s="124">
        <v>19</v>
      </c>
      <c r="B84" s="126"/>
      <c r="C84" s="126"/>
      <c r="D84" s="128"/>
      <c r="E84" s="130"/>
      <c r="F84" s="121"/>
      <c r="G84" s="122"/>
      <c r="H84" s="123">
        <v>0</v>
      </c>
      <c r="I84" s="121"/>
      <c r="J84" s="9"/>
      <c r="K84" s="9"/>
      <c r="L84" s="9"/>
    </row>
    <row r="85" spans="1:12" hidden="1" x14ac:dyDescent="0.25">
      <c r="A85" s="125"/>
      <c r="B85" s="127"/>
      <c r="C85" s="127"/>
      <c r="D85" s="129"/>
      <c r="E85" s="131"/>
      <c r="F85" s="121"/>
      <c r="G85" s="122"/>
      <c r="H85" s="123"/>
      <c r="I85" s="121"/>
      <c r="J85" s="9"/>
      <c r="K85" s="9"/>
      <c r="L85" s="9"/>
    </row>
    <row r="86" spans="1:12" hidden="1" x14ac:dyDescent="0.25">
      <c r="A86" s="124">
        <v>20</v>
      </c>
      <c r="B86" s="126"/>
      <c r="C86" s="126"/>
      <c r="D86" s="128"/>
      <c r="E86" s="130"/>
      <c r="F86" s="121"/>
      <c r="G86" s="122"/>
      <c r="H86" s="123">
        <v>0</v>
      </c>
      <c r="I86" s="121"/>
      <c r="J86" s="9"/>
      <c r="K86" s="9"/>
      <c r="L86" s="9"/>
    </row>
    <row r="87" spans="1:12" hidden="1" x14ac:dyDescent="0.25">
      <c r="A87" s="125"/>
      <c r="B87" s="127"/>
      <c r="C87" s="127"/>
      <c r="D87" s="129"/>
      <c r="E87" s="131"/>
      <c r="F87" s="121"/>
      <c r="G87" s="122"/>
      <c r="H87" s="123"/>
      <c r="I87" s="121"/>
      <c r="J87" s="9"/>
      <c r="K87" s="9"/>
      <c r="L87" s="9"/>
    </row>
    <row r="88" spans="1:12" hidden="1" x14ac:dyDescent="0.25">
      <c r="A88" s="124">
        <v>21</v>
      </c>
      <c r="B88" s="130"/>
      <c r="C88" s="126"/>
      <c r="D88" s="128"/>
      <c r="E88" s="130"/>
      <c r="F88" s="121"/>
      <c r="G88" s="122"/>
      <c r="H88" s="123">
        <v>0</v>
      </c>
      <c r="I88" s="1"/>
      <c r="J88" s="9"/>
      <c r="K88" s="1"/>
      <c r="L88" s="1"/>
    </row>
    <row r="89" spans="1:12" hidden="1" x14ac:dyDescent="0.25">
      <c r="A89" s="125"/>
      <c r="B89" s="127"/>
      <c r="C89" s="127"/>
      <c r="D89" s="129"/>
      <c r="E89" s="131"/>
      <c r="F89" s="121"/>
      <c r="G89" s="122"/>
      <c r="H89" s="123"/>
      <c r="I89" s="1"/>
      <c r="J89" s="9"/>
      <c r="K89" s="1"/>
      <c r="L89" s="1"/>
    </row>
    <row r="90" spans="1:12" x14ac:dyDescent="0.25">
      <c r="A90" s="124">
        <v>22</v>
      </c>
      <c r="B90" s="126"/>
      <c r="C90" s="126"/>
      <c r="D90" s="128"/>
      <c r="E90" s="130"/>
      <c r="F90" s="121"/>
      <c r="G90" s="122"/>
      <c r="H90" s="123">
        <v>0</v>
      </c>
      <c r="I90" s="1"/>
      <c r="J90" s="9"/>
      <c r="K90" s="1"/>
      <c r="L90" s="1"/>
    </row>
    <row r="91" spans="1:12" x14ac:dyDescent="0.25">
      <c r="A91" s="125"/>
      <c r="B91" s="127"/>
      <c r="C91" s="127"/>
      <c r="D91" s="129"/>
      <c r="E91" s="131"/>
      <c r="F91" s="121"/>
      <c r="G91" s="122"/>
      <c r="H91" s="123"/>
      <c r="I91" s="1"/>
      <c r="J91" s="1"/>
      <c r="K91" s="1"/>
      <c r="L91" s="1"/>
    </row>
    <row r="92" spans="1:12" x14ac:dyDescent="0.25">
      <c r="A92" s="124">
        <v>23</v>
      </c>
      <c r="B92" s="126"/>
      <c r="C92" s="126"/>
      <c r="D92" s="128"/>
      <c r="E92" s="130"/>
      <c r="F92" s="121"/>
      <c r="G92" s="122"/>
      <c r="H92" s="123">
        <v>0</v>
      </c>
      <c r="I92" s="1"/>
      <c r="J92" s="1"/>
      <c r="K92" s="1"/>
      <c r="L92" s="1"/>
    </row>
    <row r="93" spans="1:12" x14ac:dyDescent="0.25">
      <c r="A93" s="125"/>
      <c r="B93" s="127"/>
      <c r="C93" s="127"/>
      <c r="D93" s="129"/>
      <c r="E93" s="131"/>
      <c r="F93" s="121"/>
      <c r="G93" s="122"/>
      <c r="H93" s="123"/>
      <c r="I93" s="1"/>
      <c r="J93" s="1"/>
      <c r="K93" s="1"/>
      <c r="L93" s="1"/>
    </row>
    <row r="94" spans="1:12" x14ac:dyDescent="0.25">
      <c r="A94" s="124">
        <v>24</v>
      </c>
      <c r="B94" s="126"/>
      <c r="C94" s="126"/>
      <c r="D94" s="128"/>
      <c r="E94" s="130"/>
      <c r="F94" s="121"/>
      <c r="G94" s="122"/>
      <c r="H94" s="123">
        <v>0</v>
      </c>
      <c r="I94" s="1"/>
      <c r="J94" s="1"/>
      <c r="K94" s="1"/>
      <c r="L94" s="1"/>
    </row>
    <row r="95" spans="1:12" x14ac:dyDescent="0.25">
      <c r="A95" s="125"/>
      <c r="B95" s="127"/>
      <c r="C95" s="127"/>
      <c r="D95" s="129"/>
      <c r="E95" s="131"/>
      <c r="F95" s="121"/>
      <c r="G95" s="122"/>
      <c r="H95" s="123"/>
      <c r="I95" s="1"/>
      <c r="J95" s="1"/>
      <c r="K95" s="1"/>
      <c r="L95" s="1"/>
    </row>
    <row r="96" spans="1:12" x14ac:dyDescent="0.25">
      <c r="A96" s="124">
        <v>25</v>
      </c>
      <c r="B96" s="126"/>
      <c r="C96" s="126"/>
      <c r="D96" s="128"/>
      <c r="E96" s="130"/>
      <c r="F96" s="121"/>
      <c r="G96" s="122"/>
      <c r="H96" s="123">
        <v>0</v>
      </c>
      <c r="I96" s="1"/>
      <c r="J96" s="1"/>
      <c r="K96" s="1"/>
      <c r="L96" s="1"/>
    </row>
    <row r="97" spans="1:12" x14ac:dyDescent="0.25">
      <c r="A97" s="125"/>
      <c r="B97" s="127"/>
      <c r="C97" s="127"/>
      <c r="D97" s="129"/>
      <c r="E97" s="131"/>
      <c r="F97" s="121"/>
      <c r="G97" s="122"/>
      <c r="H97" s="123"/>
      <c r="I97" s="1"/>
      <c r="J97" s="1"/>
      <c r="K97" s="1"/>
      <c r="L97" s="1"/>
    </row>
    <row r="98" spans="1:12" x14ac:dyDescent="0.25">
      <c r="A98" s="39"/>
      <c r="B98" s="40"/>
      <c r="C98" s="40"/>
      <c r="D98" s="41"/>
      <c r="E98" s="42"/>
      <c r="F98" s="42"/>
      <c r="G98" s="43"/>
      <c r="H98" s="17">
        <f>SUM(H48:H97)</f>
        <v>0</v>
      </c>
      <c r="I98" s="1"/>
      <c r="J98" s="1"/>
      <c r="K98" s="1"/>
      <c r="L98" s="1"/>
    </row>
    <row r="99" spans="1:12" x14ac:dyDescent="0.25">
      <c r="A99" s="120" t="s">
        <v>15</v>
      </c>
      <c r="B99" s="120"/>
      <c r="C99" s="120"/>
      <c r="D99" s="120"/>
      <c r="E99" s="120"/>
      <c r="F99" s="120"/>
      <c r="G99" s="120"/>
      <c r="H99" s="120"/>
      <c r="I99" s="1"/>
      <c r="K99" s="1"/>
      <c r="L99" s="1"/>
    </row>
    <row r="100" spans="1:12" ht="29.25" x14ac:dyDescent="0.25">
      <c r="A100" s="11"/>
      <c r="B100" s="12" t="s">
        <v>5</v>
      </c>
      <c r="C100" s="12" t="s">
        <v>6</v>
      </c>
      <c r="D100" s="13" t="s">
        <v>7</v>
      </c>
      <c r="E100" s="14" t="s">
        <v>8</v>
      </c>
      <c r="F100" s="12" t="s">
        <v>9</v>
      </c>
      <c r="G100" s="14" t="s">
        <v>10</v>
      </c>
      <c r="H100" s="18" t="s">
        <v>11</v>
      </c>
      <c r="I100" s="1"/>
      <c r="K100" s="1"/>
      <c r="L100" s="1"/>
    </row>
    <row r="101" spans="1:12" x14ac:dyDescent="0.25">
      <c r="A101" s="32">
        <v>2</v>
      </c>
      <c r="B101" s="44"/>
      <c r="C101" s="44"/>
      <c r="D101" s="45"/>
      <c r="E101" s="46"/>
      <c r="F101" s="36"/>
      <c r="G101" s="28"/>
      <c r="H101" s="29"/>
      <c r="I101" s="1"/>
      <c r="K101" s="1"/>
      <c r="L101" s="1"/>
    </row>
    <row r="102" spans="1:12" x14ac:dyDescent="0.25">
      <c r="A102" s="32">
        <v>3</v>
      </c>
      <c r="B102" s="44"/>
      <c r="C102" s="44"/>
      <c r="D102" s="45"/>
      <c r="E102" s="46"/>
      <c r="F102" s="36"/>
      <c r="G102" s="28"/>
      <c r="H102" s="53"/>
      <c r="I102" s="1"/>
      <c r="K102" s="1"/>
      <c r="L102" s="1"/>
    </row>
    <row r="103" spans="1:12" x14ac:dyDescent="0.25">
      <c r="A103" s="32">
        <v>4</v>
      </c>
      <c r="B103" s="44"/>
      <c r="C103" s="44"/>
      <c r="D103" s="45"/>
      <c r="E103" s="46"/>
      <c r="F103" s="36"/>
      <c r="G103" s="28"/>
      <c r="H103" s="53"/>
      <c r="I103" s="1"/>
      <c r="K103" s="1"/>
      <c r="L103" s="1"/>
    </row>
    <row r="104" spans="1:12" x14ac:dyDescent="0.25">
      <c r="A104" s="32">
        <v>5</v>
      </c>
      <c r="B104" s="44"/>
      <c r="C104" s="44"/>
      <c r="D104" s="45"/>
      <c r="E104" s="46"/>
      <c r="F104" s="36"/>
      <c r="G104" s="28"/>
      <c r="H104" s="53"/>
      <c r="I104" s="1"/>
      <c r="K104" s="1"/>
      <c r="L104" s="1"/>
    </row>
    <row r="105" spans="1:12" ht="15.75" thickBot="1" x14ac:dyDescent="0.3">
      <c r="A105" s="19"/>
      <c r="B105" s="20"/>
      <c r="C105" s="20"/>
      <c r="D105" s="21"/>
      <c r="E105" s="22"/>
      <c r="F105" s="22"/>
      <c r="G105" s="23"/>
      <c r="H105" s="24">
        <f>SUM(H101:H104)</f>
        <v>0</v>
      </c>
    </row>
    <row r="106" spans="1:12" ht="15.75" thickBot="1" x14ac:dyDescent="0.3">
      <c r="A106" s="3"/>
      <c r="B106" s="1"/>
      <c r="C106" s="1"/>
      <c r="D106" s="4"/>
      <c r="E106" s="9"/>
      <c r="F106" s="9"/>
      <c r="G106" s="25" t="s">
        <v>20</v>
      </c>
      <c r="H106" s="26">
        <f>SUM(H105,H98)</f>
        <v>0</v>
      </c>
    </row>
    <row r="107" spans="1:12" ht="15.75" thickBot="1" x14ac:dyDescent="0.3">
      <c r="A107" s="3"/>
      <c r="B107" s="1"/>
      <c r="C107" s="1"/>
      <c r="D107" s="4"/>
      <c r="E107" s="9"/>
      <c r="F107" s="9"/>
      <c r="G107" s="10"/>
      <c r="H107" s="30"/>
    </row>
    <row r="108" spans="1:12" ht="15.75" thickBot="1" x14ac:dyDescent="0.3">
      <c r="A108" s="3"/>
      <c r="B108" s="1"/>
      <c r="C108" s="1"/>
      <c r="D108" s="4"/>
      <c r="E108" s="9"/>
      <c r="F108" s="9"/>
      <c r="G108" s="25" t="s">
        <v>21</v>
      </c>
      <c r="H108" s="31">
        <f>SUM(H106,H38)</f>
        <v>12953.74</v>
      </c>
    </row>
    <row r="109" spans="1:12" x14ac:dyDescent="0.25">
      <c r="A109" s="3"/>
      <c r="B109" s="1"/>
      <c r="C109" s="1"/>
      <c r="D109" s="4"/>
      <c r="E109" s="9"/>
      <c r="F109" s="9"/>
      <c r="G109" s="10"/>
      <c r="H109" s="6"/>
    </row>
    <row r="110" spans="1:12" x14ac:dyDescent="0.25">
      <c r="A110" s="3"/>
      <c r="B110" s="1"/>
      <c r="C110" s="1"/>
      <c r="D110" s="4"/>
      <c r="E110" s="9"/>
      <c r="F110" s="9"/>
      <c r="G110" s="10"/>
      <c r="H110" s="6"/>
    </row>
    <row r="111" spans="1:12" x14ac:dyDescent="0.25">
      <c r="A111" s="3"/>
      <c r="B111" s="1"/>
      <c r="C111" s="1"/>
      <c r="D111" s="4"/>
      <c r="E111" s="9"/>
      <c r="F111" s="9"/>
      <c r="G111" s="10"/>
      <c r="H111" s="6"/>
    </row>
    <row r="112" spans="1:12" x14ac:dyDescent="0.25">
      <c r="A112" s="3"/>
      <c r="B112" s="1"/>
      <c r="C112" s="1"/>
      <c r="D112" s="4"/>
      <c r="E112" s="9"/>
      <c r="F112" s="9"/>
      <c r="G112" s="10"/>
      <c r="H112" s="6"/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</sheetData>
  <mergeCells count="330">
    <mergeCell ref="A99:H99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92:A93"/>
    <mergeCell ref="B92:B93"/>
    <mergeCell ref="C92:C93"/>
    <mergeCell ref="D92:D93"/>
    <mergeCell ref="E92:E93"/>
    <mergeCell ref="F92:F93"/>
    <mergeCell ref="G92:G93"/>
    <mergeCell ref="H92:H93"/>
    <mergeCell ref="A90:A91"/>
    <mergeCell ref="B90:B91"/>
    <mergeCell ref="C90:C91"/>
    <mergeCell ref="D90:D91"/>
    <mergeCell ref="E90:E91"/>
    <mergeCell ref="F90:F91"/>
    <mergeCell ref="A88:A89"/>
    <mergeCell ref="B88:B89"/>
    <mergeCell ref="C88:C89"/>
    <mergeCell ref="D88:D89"/>
    <mergeCell ref="E88:E89"/>
    <mergeCell ref="F88:F89"/>
    <mergeCell ref="G88:G89"/>
    <mergeCell ref="H88:H89"/>
    <mergeCell ref="G90:G91"/>
    <mergeCell ref="H90:H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H76:H77"/>
    <mergeCell ref="I76:I77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A66:A67"/>
    <mergeCell ref="B66:B67"/>
    <mergeCell ref="C66:C67"/>
    <mergeCell ref="D66:D67"/>
    <mergeCell ref="E66:E67"/>
    <mergeCell ref="F66:F67"/>
    <mergeCell ref="H68:H69"/>
    <mergeCell ref="I68:I69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A58:A59"/>
    <mergeCell ref="B58:B59"/>
    <mergeCell ref="C58:C59"/>
    <mergeCell ref="D58:D59"/>
    <mergeCell ref="E58:E59"/>
    <mergeCell ref="F58:F59"/>
    <mergeCell ref="H60:H61"/>
    <mergeCell ref="I60:I61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  <mergeCell ref="E44:F44"/>
    <mergeCell ref="I44:I45"/>
    <mergeCell ref="B46:H46"/>
    <mergeCell ref="I46:I47"/>
    <mergeCell ref="J46:J47"/>
    <mergeCell ref="A48:A49"/>
    <mergeCell ref="B48:B49"/>
    <mergeCell ref="C48:C49"/>
    <mergeCell ref="D48:D49"/>
    <mergeCell ref="E48:E49"/>
    <mergeCell ref="F48:F49"/>
    <mergeCell ref="G48:G49"/>
    <mergeCell ref="H48:H49"/>
    <mergeCell ref="I48:I49"/>
    <mergeCell ref="A31:H31"/>
    <mergeCell ref="I40:I41"/>
    <mergeCell ref="J40:J41"/>
    <mergeCell ref="A41:H41"/>
    <mergeCell ref="I42:I43"/>
    <mergeCell ref="J42:J43"/>
    <mergeCell ref="E43:F43"/>
    <mergeCell ref="G26:G27"/>
    <mergeCell ref="H26:H27"/>
    <mergeCell ref="A28:A29"/>
    <mergeCell ref="B28:B29"/>
    <mergeCell ref="C28:C29"/>
    <mergeCell ref="D28:D29"/>
    <mergeCell ref="E28:E29"/>
    <mergeCell ref="F28:F29"/>
    <mergeCell ref="G28:G29"/>
    <mergeCell ref="H28:H29"/>
    <mergeCell ref="A26:A27"/>
    <mergeCell ref="B26:B27"/>
    <mergeCell ref="C26:C27"/>
    <mergeCell ref="D26:D27"/>
    <mergeCell ref="E26:E27"/>
    <mergeCell ref="F26:F27"/>
    <mergeCell ref="A24:A25"/>
    <mergeCell ref="B24:B25"/>
    <mergeCell ref="C24:C25"/>
    <mergeCell ref="D24:D25"/>
    <mergeCell ref="E24:E25"/>
    <mergeCell ref="F24:F25"/>
    <mergeCell ref="G24:G25"/>
    <mergeCell ref="H24:H25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3:G44">
    <cfRule type="cellIs" dxfId="10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51BFE-FE52-4875-84BE-F760B797FFA6}">
  <dimension ref="A1:Q109"/>
  <sheetViews>
    <sheetView workbookViewId="0">
      <selection activeCell="F19" sqref="F19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58" customWidth="1"/>
    <col min="10" max="10" width="16" style="2" customWidth="1"/>
    <col min="11" max="11" width="20.7109375" style="58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39"/>
      <c r="B1" s="139"/>
      <c r="C1" s="139"/>
      <c r="D1" s="139"/>
      <c r="E1" s="139"/>
      <c r="F1" s="139"/>
      <c r="G1" s="139"/>
      <c r="H1" s="1"/>
    </row>
    <row r="2" spans="1:17" x14ac:dyDescent="0.25">
      <c r="A2" s="1"/>
      <c r="B2" s="1"/>
      <c r="C2" s="4"/>
      <c r="D2" s="1"/>
      <c r="E2" s="1"/>
      <c r="F2" s="5"/>
      <c r="G2" s="6"/>
      <c r="H2" s="1"/>
    </row>
    <row r="3" spans="1:17" x14ac:dyDescent="0.25">
      <c r="A3" s="1"/>
      <c r="B3" s="1"/>
      <c r="C3" s="4"/>
      <c r="D3" s="140" t="s">
        <v>1</v>
      </c>
      <c r="E3" s="140"/>
      <c r="F3" s="59">
        <v>44243</v>
      </c>
      <c r="G3" s="6"/>
      <c r="H3" s="1"/>
    </row>
    <row r="4" spans="1:17" x14ac:dyDescent="0.25">
      <c r="A4" s="1"/>
      <c r="B4" s="1"/>
      <c r="C4" s="4"/>
      <c r="D4" s="137" t="s">
        <v>2</v>
      </c>
      <c r="E4" s="137"/>
      <c r="F4" s="8">
        <v>40791</v>
      </c>
      <c r="G4" s="6"/>
      <c r="H4" s="1"/>
    </row>
    <row r="5" spans="1:17" x14ac:dyDescent="0.25">
      <c r="A5" s="1"/>
      <c r="B5" s="1"/>
      <c r="C5" s="4"/>
      <c r="D5" s="9"/>
      <c r="E5" s="9"/>
      <c r="F5" s="10"/>
      <c r="G5" s="38" t="s">
        <v>83</v>
      </c>
      <c r="H5" s="38"/>
    </row>
    <row r="6" spans="1:17" ht="15.75" x14ac:dyDescent="0.25">
      <c r="A6" s="138" t="s">
        <v>84</v>
      </c>
      <c r="B6" s="138"/>
      <c r="C6" s="138"/>
      <c r="D6" s="138"/>
      <c r="E6" s="138"/>
      <c r="F6" s="138"/>
      <c r="G6" s="138"/>
      <c r="H6" s="60"/>
      <c r="I6" s="61"/>
      <c r="J6" s="61"/>
      <c r="K6" s="62"/>
      <c r="L6" s="61"/>
      <c r="M6" s="63"/>
    </row>
    <row r="7" spans="1:17" ht="47.25" customHeight="1" x14ac:dyDescent="0.25">
      <c r="A7" s="14" t="s">
        <v>85</v>
      </c>
      <c r="B7" s="14" t="s">
        <v>86</v>
      </c>
      <c r="C7" s="64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9"/>
      <c r="I7" s="65" t="s">
        <v>91</v>
      </c>
      <c r="J7" s="65" t="s">
        <v>92</v>
      </c>
      <c r="K7" s="65" t="s">
        <v>93</v>
      </c>
      <c r="L7" s="65" t="s">
        <v>94</v>
      </c>
    </row>
    <row r="8" spans="1:17" ht="30" customHeight="1" x14ac:dyDescent="0.25">
      <c r="A8" s="66">
        <v>1</v>
      </c>
      <c r="B8" s="67" t="s">
        <v>95</v>
      </c>
      <c r="C8" s="68">
        <v>1078</v>
      </c>
      <c r="D8" s="69">
        <v>14</v>
      </c>
      <c r="E8" s="70">
        <f>C8*D8</f>
        <v>15092</v>
      </c>
      <c r="F8" s="71">
        <v>12</v>
      </c>
      <c r="G8" s="72">
        <f>ROUNDUP(E8/F8,2)</f>
        <v>1257.67</v>
      </c>
      <c r="H8" s="73"/>
      <c r="I8" s="74">
        <v>6078</v>
      </c>
      <c r="J8" s="74"/>
      <c r="K8" s="75"/>
      <c r="L8" s="32">
        <v>16500</v>
      </c>
      <c r="M8" s="76"/>
      <c r="N8" s="76"/>
      <c r="O8" s="76"/>
      <c r="P8" s="76"/>
      <c r="Q8" s="76"/>
    </row>
    <row r="9" spans="1:17" ht="30" customHeight="1" x14ac:dyDescent="0.25">
      <c r="A9" s="66">
        <v>2</v>
      </c>
      <c r="B9" s="67" t="s">
        <v>96</v>
      </c>
      <c r="C9" s="68">
        <v>30</v>
      </c>
      <c r="D9" s="69">
        <v>14</v>
      </c>
      <c r="E9" s="70">
        <f t="shared" ref="E9:E21" si="0">C9*D9</f>
        <v>420</v>
      </c>
      <c r="F9" s="71">
        <v>12</v>
      </c>
      <c r="G9" s="72">
        <f t="shared" ref="G9:G21" si="1">ROUNDUP(E9/F9,2)</f>
        <v>35</v>
      </c>
      <c r="H9" s="77"/>
      <c r="I9" s="78">
        <v>3530</v>
      </c>
      <c r="J9" s="74"/>
      <c r="K9" s="74"/>
      <c r="L9" s="32">
        <v>3500</v>
      </c>
    </row>
    <row r="10" spans="1:17" ht="30" customHeight="1" x14ac:dyDescent="0.25">
      <c r="A10" s="66">
        <v>3</v>
      </c>
      <c r="B10" s="67" t="s">
        <v>97</v>
      </c>
      <c r="C10" s="79">
        <v>100</v>
      </c>
      <c r="D10" s="69">
        <v>14</v>
      </c>
      <c r="E10" s="70">
        <f t="shared" si="0"/>
        <v>1400</v>
      </c>
      <c r="F10" s="71">
        <v>12</v>
      </c>
      <c r="G10" s="72">
        <f t="shared" si="1"/>
        <v>116.67</v>
      </c>
      <c r="H10" s="77"/>
      <c r="I10" s="78">
        <v>110</v>
      </c>
      <c r="J10" s="74">
        <v>10</v>
      </c>
      <c r="K10" s="80">
        <v>100</v>
      </c>
      <c r="L10" s="32">
        <v>5445</v>
      </c>
    </row>
    <row r="11" spans="1:17" ht="30" customHeight="1" x14ac:dyDescent="0.25">
      <c r="A11" s="66">
        <v>4</v>
      </c>
      <c r="B11" s="67" t="s">
        <v>98</v>
      </c>
      <c r="C11" s="68">
        <v>1203</v>
      </c>
      <c r="D11" s="69">
        <v>14</v>
      </c>
      <c r="E11" s="70">
        <f t="shared" si="0"/>
        <v>16842</v>
      </c>
      <c r="F11" s="71">
        <v>12</v>
      </c>
      <c r="G11" s="72">
        <f t="shared" si="1"/>
        <v>1403.5</v>
      </c>
      <c r="H11" s="73"/>
      <c r="I11" s="78">
        <v>1203</v>
      </c>
      <c r="J11" s="74"/>
      <c r="K11" s="32"/>
      <c r="L11" s="32"/>
    </row>
    <row r="12" spans="1:17" ht="30" customHeight="1" x14ac:dyDescent="0.25">
      <c r="A12" s="66">
        <v>5</v>
      </c>
      <c r="B12" s="67" t="s">
        <v>99</v>
      </c>
      <c r="C12" s="68">
        <v>93</v>
      </c>
      <c r="D12" s="69">
        <v>14</v>
      </c>
      <c r="E12" s="70">
        <f t="shared" si="0"/>
        <v>1302</v>
      </c>
      <c r="F12" s="71">
        <v>12</v>
      </c>
      <c r="G12" s="72">
        <f t="shared" si="1"/>
        <v>108.5</v>
      </c>
      <c r="H12" s="73"/>
      <c r="I12" s="78">
        <v>93</v>
      </c>
      <c r="J12" s="74"/>
      <c r="K12" s="32"/>
      <c r="L12" s="32"/>
    </row>
    <row r="13" spans="1:17" ht="30" customHeight="1" x14ac:dyDescent="0.25">
      <c r="A13" s="66">
        <v>6</v>
      </c>
      <c r="B13" s="67" t="s">
        <v>100</v>
      </c>
      <c r="C13" s="68">
        <v>5</v>
      </c>
      <c r="D13" s="69">
        <v>14</v>
      </c>
      <c r="E13" s="70">
        <f t="shared" si="0"/>
        <v>70</v>
      </c>
      <c r="F13" s="71">
        <v>12</v>
      </c>
      <c r="G13" s="72">
        <f t="shared" si="1"/>
        <v>5.84</v>
      </c>
      <c r="H13" s="73"/>
      <c r="I13" s="78">
        <v>5</v>
      </c>
      <c r="J13" s="74"/>
      <c r="K13" s="32"/>
      <c r="L13" s="32"/>
    </row>
    <row r="14" spans="1:17" ht="30" customHeight="1" x14ac:dyDescent="0.25">
      <c r="A14" s="66">
        <v>7</v>
      </c>
      <c r="B14" s="67" t="s">
        <v>101</v>
      </c>
      <c r="C14" s="68">
        <v>32</v>
      </c>
      <c r="D14" s="69">
        <v>14</v>
      </c>
      <c r="E14" s="70">
        <f t="shared" si="0"/>
        <v>448</v>
      </c>
      <c r="F14" s="71">
        <v>12</v>
      </c>
      <c r="G14" s="72">
        <f t="shared" si="1"/>
        <v>37.339999999999996</v>
      </c>
      <c r="H14" s="73"/>
      <c r="I14" s="78">
        <v>32</v>
      </c>
      <c r="J14" s="74"/>
      <c r="K14" s="32"/>
      <c r="L14" s="32"/>
    </row>
    <row r="15" spans="1:17" ht="30" customHeight="1" x14ac:dyDescent="0.25">
      <c r="A15" s="66">
        <v>8</v>
      </c>
      <c r="B15" s="67" t="s">
        <v>102</v>
      </c>
      <c r="C15" s="68">
        <v>5</v>
      </c>
      <c r="D15" s="69">
        <v>14</v>
      </c>
      <c r="E15" s="70">
        <f t="shared" si="0"/>
        <v>70</v>
      </c>
      <c r="F15" s="71">
        <v>12</v>
      </c>
      <c r="G15" s="72">
        <f t="shared" si="1"/>
        <v>5.84</v>
      </c>
      <c r="H15" s="73"/>
      <c r="I15" s="78">
        <v>5</v>
      </c>
      <c r="J15" s="74"/>
      <c r="K15" s="32"/>
      <c r="L15" s="32"/>
    </row>
    <row r="16" spans="1:17" ht="30" customHeight="1" x14ac:dyDescent="0.25">
      <c r="A16" s="66">
        <v>9</v>
      </c>
      <c r="B16" s="67" t="s">
        <v>103</v>
      </c>
      <c r="C16" s="68">
        <v>13</v>
      </c>
      <c r="D16" s="69">
        <v>14</v>
      </c>
      <c r="E16" s="70">
        <f t="shared" si="0"/>
        <v>182</v>
      </c>
      <c r="F16" s="71">
        <v>12</v>
      </c>
      <c r="G16" s="72">
        <f t="shared" si="1"/>
        <v>15.17</v>
      </c>
      <c r="H16" s="73"/>
      <c r="I16" s="78">
        <v>13</v>
      </c>
      <c r="J16" s="74"/>
      <c r="K16" s="32"/>
      <c r="L16" s="32"/>
    </row>
    <row r="17" spans="1:12" ht="30" customHeight="1" x14ac:dyDescent="0.25">
      <c r="A17" s="66">
        <v>10</v>
      </c>
      <c r="B17" s="67" t="s">
        <v>104</v>
      </c>
      <c r="C17" s="68">
        <v>25</v>
      </c>
      <c r="D17" s="69">
        <v>14</v>
      </c>
      <c r="E17" s="70">
        <f t="shared" si="0"/>
        <v>350</v>
      </c>
      <c r="F17" s="71">
        <v>12</v>
      </c>
      <c r="G17" s="72">
        <f t="shared" si="1"/>
        <v>29.17</v>
      </c>
      <c r="H17" s="73"/>
      <c r="I17" s="78">
        <v>25</v>
      </c>
      <c r="J17" s="74"/>
      <c r="K17" s="32"/>
      <c r="L17" s="32"/>
    </row>
    <row r="18" spans="1:12" ht="30" customHeight="1" x14ac:dyDescent="0.25">
      <c r="A18" s="66">
        <v>11</v>
      </c>
      <c r="B18" s="67" t="s">
        <v>105</v>
      </c>
      <c r="C18" s="68">
        <v>97</v>
      </c>
      <c r="D18" s="69">
        <v>14</v>
      </c>
      <c r="E18" s="70">
        <f t="shared" si="0"/>
        <v>1358</v>
      </c>
      <c r="F18" s="71">
        <v>12</v>
      </c>
      <c r="G18" s="72">
        <f t="shared" si="1"/>
        <v>113.17</v>
      </c>
      <c r="H18" s="73"/>
      <c r="I18" s="78">
        <v>97</v>
      </c>
      <c r="J18" s="74"/>
      <c r="K18" s="32"/>
      <c r="L18" s="32"/>
    </row>
    <row r="19" spans="1:12" ht="30" customHeight="1" x14ac:dyDescent="0.25">
      <c r="A19" s="66">
        <v>12</v>
      </c>
      <c r="B19" s="67" t="s">
        <v>106</v>
      </c>
      <c r="C19" s="68">
        <v>543</v>
      </c>
      <c r="D19" s="69">
        <v>14</v>
      </c>
      <c r="E19" s="70">
        <f t="shared" si="0"/>
        <v>7602</v>
      </c>
      <c r="F19" s="71">
        <v>12</v>
      </c>
      <c r="G19" s="72">
        <f t="shared" si="1"/>
        <v>633.5</v>
      </c>
      <c r="H19" s="73"/>
      <c r="I19" s="78">
        <v>543</v>
      </c>
      <c r="J19" s="74"/>
      <c r="K19" s="32"/>
      <c r="L19" s="32"/>
    </row>
    <row r="20" spans="1:12" ht="30" customHeight="1" thickBot="1" x14ac:dyDescent="0.3">
      <c r="A20" s="66">
        <v>13</v>
      </c>
      <c r="B20" s="67" t="s">
        <v>107</v>
      </c>
      <c r="C20" s="68">
        <v>212</v>
      </c>
      <c r="D20" s="69">
        <v>14</v>
      </c>
      <c r="E20" s="70">
        <f t="shared" si="0"/>
        <v>2968</v>
      </c>
      <c r="F20" s="71">
        <v>12</v>
      </c>
      <c r="G20" s="72">
        <f t="shared" si="1"/>
        <v>247.34</v>
      </c>
      <c r="H20" s="73"/>
      <c r="I20" s="78">
        <v>212</v>
      </c>
      <c r="J20" s="74"/>
      <c r="K20" s="32"/>
      <c r="L20" s="54"/>
    </row>
    <row r="21" spans="1:12" ht="30" customHeight="1" thickBot="1" x14ac:dyDescent="0.3">
      <c r="A21" s="66">
        <v>14</v>
      </c>
      <c r="B21" s="67" t="s">
        <v>108</v>
      </c>
      <c r="C21" s="79">
        <v>25445</v>
      </c>
      <c r="D21" s="81">
        <v>10</v>
      </c>
      <c r="E21" s="70">
        <f t="shared" si="0"/>
        <v>254450</v>
      </c>
      <c r="F21" s="71">
        <v>12</v>
      </c>
      <c r="G21" s="72">
        <f t="shared" si="1"/>
        <v>21204.17</v>
      </c>
      <c r="H21" s="73"/>
      <c r="I21" s="78">
        <v>25435</v>
      </c>
      <c r="J21" s="74">
        <v>10</v>
      </c>
      <c r="K21" s="82">
        <v>25445</v>
      </c>
      <c r="L21" s="83">
        <f>SUM(L8:L10)</f>
        <v>25445</v>
      </c>
    </row>
    <row r="22" spans="1:12" ht="30" customHeight="1" x14ac:dyDescent="0.25">
      <c r="A22" s="66"/>
      <c r="B22" s="66"/>
      <c r="C22" s="84"/>
      <c r="D22" s="85"/>
      <c r="E22" s="86"/>
      <c r="F22" s="66"/>
      <c r="G22" s="72"/>
      <c r="H22" s="9"/>
    </row>
    <row r="23" spans="1:12" ht="30" customHeight="1" x14ac:dyDescent="0.25">
      <c r="A23" s="66"/>
      <c r="B23" s="66"/>
      <c r="C23" s="84"/>
      <c r="D23" s="85"/>
      <c r="E23" s="86"/>
      <c r="F23" s="66"/>
      <c r="G23" s="87"/>
      <c r="H23" s="9"/>
    </row>
    <row r="24" spans="1:12" ht="30" customHeight="1" x14ac:dyDescent="0.25">
      <c r="C24" s="88"/>
      <c r="D24" s="89"/>
      <c r="E24" s="89"/>
      <c r="F24" s="90" t="s">
        <v>21</v>
      </c>
      <c r="G24" s="91">
        <f>SUM(G8:G23)</f>
        <v>25212.879999999997</v>
      </c>
      <c r="H24" s="9"/>
    </row>
    <row r="25" spans="1:12" x14ac:dyDescent="0.25">
      <c r="A25" s="1"/>
      <c r="B25" s="1"/>
      <c r="C25" s="4"/>
      <c r="D25" s="9"/>
      <c r="E25" s="9"/>
      <c r="F25" s="90" t="s">
        <v>109</v>
      </c>
      <c r="G25" s="92"/>
      <c r="H25" s="9"/>
    </row>
    <row r="26" spans="1:12" ht="15.75" thickBot="1" x14ac:dyDescent="0.3">
      <c r="A26" s="1"/>
      <c r="B26" s="1"/>
      <c r="C26" s="4"/>
      <c r="D26" s="9"/>
      <c r="E26" s="9"/>
      <c r="F26" s="10"/>
      <c r="G26" s="92"/>
      <c r="H26" s="9"/>
    </row>
    <row r="27" spans="1:12" ht="15.75" thickBot="1" x14ac:dyDescent="0.3">
      <c r="A27" s="1"/>
      <c r="B27" s="1"/>
      <c r="C27" s="4"/>
      <c r="D27" s="9"/>
      <c r="E27" s="9"/>
      <c r="F27" s="90" t="s">
        <v>21</v>
      </c>
      <c r="G27" s="93">
        <f>G24+G25</f>
        <v>25212.879999999997</v>
      </c>
      <c r="H27" s="1"/>
    </row>
    <row r="28" spans="1:12" x14ac:dyDescent="0.25">
      <c r="A28" s="1"/>
      <c r="B28" s="1"/>
      <c r="C28" s="4"/>
      <c r="D28" s="9"/>
      <c r="E28" s="9"/>
      <c r="F28" s="10"/>
      <c r="G28" s="6"/>
      <c r="H28" s="1"/>
    </row>
    <row r="29" spans="1:12" x14ac:dyDescent="0.25">
      <c r="A29" s="1"/>
      <c r="B29" s="1"/>
      <c r="C29" s="4"/>
      <c r="D29" s="9"/>
      <c r="E29" s="9"/>
      <c r="H29" s="1"/>
    </row>
    <row r="30" spans="1:12" x14ac:dyDescent="0.25">
      <c r="A30" s="1"/>
      <c r="B30" s="1"/>
      <c r="C30" s="4"/>
      <c r="D30" s="9"/>
      <c r="E30" s="9"/>
      <c r="H30" s="1"/>
    </row>
    <row r="31" spans="1:12" x14ac:dyDescent="0.25">
      <c r="H31" s="1"/>
    </row>
    <row r="32" spans="1:12" x14ac:dyDescent="0.25">
      <c r="H32" s="1"/>
    </row>
    <row r="33" spans="8:10" x14ac:dyDescent="0.25">
      <c r="H33" s="1"/>
      <c r="J33" s="2" t="s">
        <v>110</v>
      </c>
    </row>
    <row r="34" spans="8:10" x14ac:dyDescent="0.25">
      <c r="H34" s="1"/>
    </row>
    <row r="35" spans="8:10" x14ac:dyDescent="0.25">
      <c r="H35" s="1"/>
    </row>
    <row r="36" spans="8:10" x14ac:dyDescent="0.25">
      <c r="H36" s="1"/>
    </row>
    <row r="37" spans="8:10" x14ac:dyDescent="0.25">
      <c r="H37" s="1"/>
    </row>
    <row r="38" spans="8:10" x14ac:dyDescent="0.25">
      <c r="H38" s="1"/>
    </row>
    <row r="39" spans="8:10" x14ac:dyDescent="0.25">
      <c r="H39" s="1"/>
    </row>
    <row r="40" spans="8:10" x14ac:dyDescent="0.25">
      <c r="H40" s="1"/>
    </row>
    <row r="41" spans="8:10" x14ac:dyDescent="0.25">
      <c r="H41" s="1"/>
    </row>
    <row r="42" spans="8:10" x14ac:dyDescent="0.25">
      <c r="H42" s="38"/>
    </row>
    <row r="43" spans="8:10" x14ac:dyDescent="0.25">
      <c r="H43" s="1"/>
    </row>
    <row r="44" spans="8:10" x14ac:dyDescent="0.25">
      <c r="H44" s="9"/>
    </row>
    <row r="45" spans="8:10" x14ac:dyDescent="0.25">
      <c r="H45" s="9"/>
    </row>
    <row r="46" spans="8:10" x14ac:dyDescent="0.25">
      <c r="H46" s="9"/>
    </row>
    <row r="47" spans="8:10" x14ac:dyDescent="0.25">
      <c r="H47" s="9"/>
    </row>
    <row r="48" spans="8:10" x14ac:dyDescent="0.25">
      <c r="H48" s="9"/>
    </row>
    <row r="49" spans="8:8" x14ac:dyDescent="0.25">
      <c r="H49" s="9"/>
    </row>
    <row r="50" spans="8:8" x14ac:dyDescent="0.25">
      <c r="H50" s="9"/>
    </row>
    <row r="51" spans="8:8" x14ac:dyDescent="0.25">
      <c r="H51" s="9"/>
    </row>
    <row r="52" spans="8:8" x14ac:dyDescent="0.25">
      <c r="H52" s="9"/>
    </row>
    <row r="53" spans="8:8" x14ac:dyDescent="0.25">
      <c r="H53" s="9"/>
    </row>
    <row r="54" spans="8:8" x14ac:dyDescent="0.25">
      <c r="H54" s="9"/>
    </row>
    <row r="55" spans="8:8" x14ac:dyDescent="0.25">
      <c r="H55" s="9"/>
    </row>
    <row r="56" spans="8:8" x14ac:dyDescent="0.25">
      <c r="H56" s="9"/>
    </row>
    <row r="57" spans="8:8" x14ac:dyDescent="0.25">
      <c r="H57" s="9"/>
    </row>
    <row r="58" spans="8:8" x14ac:dyDescent="0.25">
      <c r="H58" s="9"/>
    </row>
    <row r="59" spans="8:8" x14ac:dyDescent="0.25">
      <c r="H59" s="9"/>
    </row>
    <row r="60" spans="8:8" x14ac:dyDescent="0.25">
      <c r="H60" s="9"/>
    </row>
    <row r="61" spans="8:8" x14ac:dyDescent="0.25">
      <c r="H61" s="9"/>
    </row>
    <row r="62" spans="8:8" x14ac:dyDescent="0.25">
      <c r="H62" s="9"/>
    </row>
    <row r="63" spans="8:8" x14ac:dyDescent="0.25">
      <c r="H63" s="9"/>
    </row>
    <row r="64" spans="8:8" x14ac:dyDescent="0.25">
      <c r="H64" s="9"/>
    </row>
    <row r="65" spans="8:8" x14ac:dyDescent="0.25">
      <c r="H65" s="9"/>
    </row>
    <row r="66" spans="8:8" x14ac:dyDescent="0.25">
      <c r="H66" s="9"/>
    </row>
    <row r="67" spans="8:8" x14ac:dyDescent="0.25">
      <c r="H67" s="9"/>
    </row>
    <row r="68" spans="8:8" x14ac:dyDescent="0.25">
      <c r="H68" s="9"/>
    </row>
    <row r="69" spans="8:8" x14ac:dyDescent="0.25">
      <c r="H69" s="9"/>
    </row>
    <row r="70" spans="8:8" x14ac:dyDescent="0.25">
      <c r="H70" s="9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9"/>
    </row>
    <row r="76" spans="8:8" x14ac:dyDescent="0.25">
      <c r="H76" s="9"/>
    </row>
    <row r="77" spans="8:8" x14ac:dyDescent="0.25">
      <c r="H77" s="9"/>
    </row>
    <row r="78" spans="8:8" x14ac:dyDescent="0.25">
      <c r="H78" s="9"/>
    </row>
    <row r="79" spans="8:8" x14ac:dyDescent="0.25">
      <c r="H79" s="9"/>
    </row>
    <row r="80" spans="8:8" x14ac:dyDescent="0.25">
      <c r="H80" s="9"/>
    </row>
    <row r="81" spans="8:8" x14ac:dyDescent="0.25">
      <c r="H81" s="9"/>
    </row>
    <row r="82" spans="8:8" x14ac:dyDescent="0.25">
      <c r="H82" s="9"/>
    </row>
    <row r="83" spans="8:8" x14ac:dyDescent="0.25">
      <c r="H83" s="9"/>
    </row>
    <row r="84" spans="8:8" x14ac:dyDescent="0.25">
      <c r="H84" s="9"/>
    </row>
    <row r="85" spans="8:8" x14ac:dyDescent="0.25">
      <c r="H85" s="9"/>
    </row>
    <row r="86" spans="8:8" x14ac:dyDescent="0.25">
      <c r="H86" s="9"/>
    </row>
    <row r="87" spans="8:8" x14ac:dyDescent="0.25">
      <c r="H87" s="9"/>
    </row>
    <row r="88" spans="8:8" x14ac:dyDescent="0.25">
      <c r="H88" s="9"/>
    </row>
    <row r="89" spans="8:8" x14ac:dyDescent="0.25">
      <c r="H89" s="9"/>
    </row>
    <row r="90" spans="8:8" x14ac:dyDescent="0.25">
      <c r="H90" s="9"/>
    </row>
    <row r="91" spans="8:8" x14ac:dyDescent="0.25">
      <c r="H91" s="9"/>
    </row>
    <row r="92" spans="8:8" x14ac:dyDescent="0.25">
      <c r="H92" s="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E3531-4C4F-470F-B2EE-44769EA59773}">
  <dimension ref="A1:N118"/>
  <sheetViews>
    <sheetView workbookViewId="0">
      <selection activeCell="G48" sqref="G48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39" t="s">
        <v>0</v>
      </c>
      <c r="B1" s="139"/>
      <c r="C1" s="139"/>
      <c r="D1" s="139"/>
      <c r="E1" s="139"/>
      <c r="F1" s="139"/>
      <c r="G1" s="139"/>
      <c r="H1" s="139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40" t="s">
        <v>1</v>
      </c>
      <c r="F3" s="140"/>
      <c r="G3" s="7">
        <v>44279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37" t="s">
        <v>2</v>
      </c>
      <c r="F4" s="137"/>
      <c r="G4" s="8" t="s">
        <v>181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38" t="s">
        <v>4</v>
      </c>
      <c r="C6" s="138"/>
      <c r="D6" s="138"/>
      <c r="E6" s="138"/>
      <c r="F6" s="138"/>
      <c r="G6" s="138"/>
      <c r="H6" s="138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24">
        <v>1</v>
      </c>
      <c r="B8" s="126" t="s">
        <v>111</v>
      </c>
      <c r="C8" s="135" t="s">
        <v>112</v>
      </c>
      <c r="D8" s="128" t="s">
        <v>113</v>
      </c>
      <c r="E8" s="130">
        <v>44230</v>
      </c>
      <c r="F8" s="121">
        <v>37</v>
      </c>
      <c r="G8" s="122" t="s">
        <v>14</v>
      </c>
      <c r="H8" s="141">
        <v>987.73</v>
      </c>
      <c r="I8" s="133"/>
      <c r="J8" s="9"/>
      <c r="K8" s="9"/>
      <c r="L8" s="9"/>
      <c r="M8" s="56"/>
    </row>
    <row r="9" spans="1:14" x14ac:dyDescent="0.25">
      <c r="A9" s="125"/>
      <c r="B9" s="127"/>
      <c r="C9" s="136"/>
      <c r="D9" s="129"/>
      <c r="E9" s="131"/>
      <c r="F9" s="121"/>
      <c r="G9" s="122"/>
      <c r="H9" s="134"/>
      <c r="I9" s="134"/>
      <c r="J9" s="9"/>
      <c r="K9" s="56"/>
      <c r="L9" s="57"/>
    </row>
    <row r="10" spans="1:14" ht="15" customHeight="1" x14ac:dyDescent="0.25">
      <c r="A10" s="124">
        <v>2</v>
      </c>
      <c r="B10" s="126" t="s">
        <v>114</v>
      </c>
      <c r="C10" s="135" t="s">
        <v>115</v>
      </c>
      <c r="D10" s="128" t="s">
        <v>116</v>
      </c>
      <c r="E10" s="130">
        <v>44230</v>
      </c>
      <c r="F10" s="121">
        <v>37</v>
      </c>
      <c r="G10" s="122" t="s">
        <v>14</v>
      </c>
      <c r="H10" s="141">
        <v>987.73</v>
      </c>
      <c r="I10" s="133"/>
      <c r="J10" s="9"/>
      <c r="K10" s="56"/>
      <c r="L10" s="57"/>
    </row>
    <row r="11" spans="1:14" x14ac:dyDescent="0.25">
      <c r="A11" s="125"/>
      <c r="B11" s="127"/>
      <c r="C11" s="136"/>
      <c r="D11" s="129"/>
      <c r="E11" s="131"/>
      <c r="F11" s="121"/>
      <c r="G11" s="122"/>
      <c r="H11" s="134"/>
      <c r="I11" s="134"/>
      <c r="J11" s="9"/>
      <c r="K11" s="1"/>
      <c r="L11" s="1"/>
    </row>
    <row r="12" spans="1:14" x14ac:dyDescent="0.25">
      <c r="A12" s="124">
        <v>3</v>
      </c>
      <c r="B12" s="126" t="s">
        <v>117</v>
      </c>
      <c r="C12" s="135" t="s">
        <v>118</v>
      </c>
      <c r="D12" s="128" t="s">
        <v>119</v>
      </c>
      <c r="E12" s="130">
        <v>44230</v>
      </c>
      <c r="F12" s="121">
        <v>37</v>
      </c>
      <c r="G12" s="122" t="s">
        <v>14</v>
      </c>
      <c r="H12" s="141">
        <v>987.73</v>
      </c>
      <c r="I12" s="133"/>
      <c r="J12" s="9"/>
      <c r="K12" s="1"/>
      <c r="L12" s="1"/>
      <c r="M12" s="55"/>
      <c r="N12" s="55"/>
    </row>
    <row r="13" spans="1:14" x14ac:dyDescent="0.25">
      <c r="A13" s="125"/>
      <c r="B13" s="127"/>
      <c r="C13" s="136"/>
      <c r="D13" s="129"/>
      <c r="E13" s="131"/>
      <c r="F13" s="121"/>
      <c r="G13" s="122"/>
      <c r="H13" s="134"/>
      <c r="I13" s="134"/>
      <c r="J13" s="9"/>
      <c r="K13" s="1"/>
      <c r="L13" s="1"/>
      <c r="M13" s="56"/>
      <c r="N13" s="56"/>
    </row>
    <row r="14" spans="1:14" ht="15" customHeight="1" x14ac:dyDescent="0.25">
      <c r="A14" s="124">
        <v>4</v>
      </c>
      <c r="B14" s="126" t="s">
        <v>120</v>
      </c>
      <c r="C14" s="145" t="s">
        <v>121</v>
      </c>
      <c r="D14" s="128" t="s">
        <v>122</v>
      </c>
      <c r="E14" s="130">
        <v>44235</v>
      </c>
      <c r="F14" s="121">
        <v>41</v>
      </c>
      <c r="G14" s="122" t="s">
        <v>63</v>
      </c>
      <c r="H14" s="141">
        <v>3543.6</v>
      </c>
      <c r="I14" s="133"/>
      <c r="J14" s="9"/>
      <c r="K14" s="9"/>
    </row>
    <row r="15" spans="1:14" x14ac:dyDescent="0.25">
      <c r="A15" s="125"/>
      <c r="B15" s="127"/>
      <c r="C15" s="146"/>
      <c r="D15" s="129"/>
      <c r="E15" s="131"/>
      <c r="F15" s="121"/>
      <c r="G15" s="122"/>
      <c r="H15" s="134"/>
      <c r="I15" s="134"/>
      <c r="J15" s="9"/>
      <c r="K15" s="9"/>
    </row>
    <row r="16" spans="1:14" x14ac:dyDescent="0.25">
      <c r="A16" s="124">
        <v>5</v>
      </c>
      <c r="B16" s="126" t="s">
        <v>123</v>
      </c>
      <c r="C16" s="135" t="s">
        <v>124</v>
      </c>
      <c r="D16" s="128" t="s">
        <v>125</v>
      </c>
      <c r="E16" s="130">
        <v>44235</v>
      </c>
      <c r="F16" s="121">
        <v>41</v>
      </c>
      <c r="G16" s="122" t="s">
        <v>63</v>
      </c>
      <c r="H16" s="141">
        <v>3543.6</v>
      </c>
      <c r="I16" s="133"/>
      <c r="J16" s="9"/>
      <c r="K16" s="56"/>
      <c r="L16" s="57"/>
    </row>
    <row r="17" spans="1:13" x14ac:dyDescent="0.25">
      <c r="A17" s="125"/>
      <c r="B17" s="127"/>
      <c r="C17" s="136"/>
      <c r="D17" s="129"/>
      <c r="E17" s="131"/>
      <c r="F17" s="121"/>
      <c r="G17" s="122"/>
      <c r="H17" s="134"/>
      <c r="I17" s="134"/>
      <c r="J17" s="9"/>
      <c r="K17" s="56"/>
      <c r="L17" s="57"/>
      <c r="M17" s="55"/>
    </row>
    <row r="18" spans="1:13" ht="15" customHeight="1" x14ac:dyDescent="0.25">
      <c r="A18" s="124">
        <v>6</v>
      </c>
      <c r="B18" s="126" t="s">
        <v>126</v>
      </c>
      <c r="C18" s="135" t="s">
        <v>127</v>
      </c>
      <c r="D18" s="128" t="s">
        <v>128</v>
      </c>
      <c r="E18" s="130">
        <v>44235</v>
      </c>
      <c r="F18" s="121">
        <v>19</v>
      </c>
      <c r="G18" s="122" t="s">
        <v>182</v>
      </c>
      <c r="H18" s="132">
        <v>2231.54</v>
      </c>
      <c r="I18" s="133"/>
      <c r="J18" s="9"/>
      <c r="K18" s="9"/>
    </row>
    <row r="19" spans="1:13" x14ac:dyDescent="0.25">
      <c r="A19" s="125"/>
      <c r="B19" s="127"/>
      <c r="C19" s="136"/>
      <c r="D19" s="129"/>
      <c r="E19" s="131"/>
      <c r="F19" s="121"/>
      <c r="G19" s="122"/>
      <c r="H19" s="121"/>
      <c r="I19" s="134"/>
      <c r="J19" s="9"/>
      <c r="K19" s="9"/>
    </row>
    <row r="20" spans="1:13" x14ac:dyDescent="0.25">
      <c r="A20" s="124">
        <v>7</v>
      </c>
      <c r="B20" s="126" t="s">
        <v>129</v>
      </c>
      <c r="C20" s="135" t="s">
        <v>130</v>
      </c>
      <c r="D20" s="128" t="s">
        <v>131</v>
      </c>
      <c r="E20" s="130">
        <v>44236</v>
      </c>
      <c r="F20" s="121">
        <v>37</v>
      </c>
      <c r="G20" s="122" t="s">
        <v>14</v>
      </c>
      <c r="H20" s="141">
        <v>987.73</v>
      </c>
      <c r="I20" s="1"/>
      <c r="J20" s="1"/>
      <c r="K20" s="1"/>
      <c r="L20" s="1"/>
    </row>
    <row r="21" spans="1:13" x14ac:dyDescent="0.25">
      <c r="A21" s="125"/>
      <c r="B21" s="127"/>
      <c r="C21" s="136"/>
      <c r="D21" s="129"/>
      <c r="E21" s="131"/>
      <c r="F21" s="121"/>
      <c r="G21" s="122"/>
      <c r="H21" s="134"/>
      <c r="I21" s="1"/>
      <c r="J21" s="1"/>
      <c r="K21" s="1"/>
      <c r="L21" s="1"/>
    </row>
    <row r="22" spans="1:13" x14ac:dyDescent="0.25">
      <c r="A22" s="124">
        <v>8</v>
      </c>
      <c r="B22" s="126" t="s">
        <v>132</v>
      </c>
      <c r="C22" s="135" t="s">
        <v>133</v>
      </c>
      <c r="D22" s="128" t="s">
        <v>134</v>
      </c>
      <c r="E22" s="130">
        <v>44237</v>
      </c>
      <c r="F22" s="121">
        <v>15</v>
      </c>
      <c r="G22" s="122" t="s">
        <v>27</v>
      </c>
      <c r="H22" s="132">
        <v>320.89</v>
      </c>
      <c r="I22" s="1"/>
      <c r="J22" s="1"/>
      <c r="K22" s="1"/>
      <c r="L22" s="1"/>
    </row>
    <row r="23" spans="1:13" x14ac:dyDescent="0.25">
      <c r="A23" s="125"/>
      <c r="B23" s="127"/>
      <c r="C23" s="136"/>
      <c r="D23" s="129"/>
      <c r="E23" s="131"/>
      <c r="F23" s="121"/>
      <c r="G23" s="122"/>
      <c r="H23" s="121"/>
      <c r="I23" s="1"/>
      <c r="J23" s="1"/>
      <c r="K23" s="1"/>
      <c r="L23" s="1"/>
    </row>
    <row r="24" spans="1:13" ht="15" customHeight="1" x14ac:dyDescent="0.25">
      <c r="A24" s="124">
        <v>4</v>
      </c>
      <c r="B24" s="126" t="s">
        <v>135</v>
      </c>
      <c r="C24" s="145" t="s">
        <v>136</v>
      </c>
      <c r="D24" s="128" t="s">
        <v>137</v>
      </c>
      <c r="E24" s="130">
        <v>44242</v>
      </c>
      <c r="F24" s="121">
        <v>38</v>
      </c>
      <c r="G24" s="122" t="s">
        <v>13</v>
      </c>
      <c r="H24" s="141">
        <v>2127.83</v>
      </c>
      <c r="I24" s="133"/>
      <c r="J24" s="9"/>
      <c r="K24" s="9"/>
    </row>
    <row r="25" spans="1:13" x14ac:dyDescent="0.25">
      <c r="A25" s="125"/>
      <c r="B25" s="127"/>
      <c r="C25" s="146"/>
      <c r="D25" s="129"/>
      <c r="E25" s="131"/>
      <c r="F25" s="121"/>
      <c r="G25" s="122"/>
      <c r="H25" s="134"/>
      <c r="I25" s="134"/>
      <c r="J25" s="9"/>
      <c r="K25" s="9"/>
    </row>
    <row r="26" spans="1:13" x14ac:dyDescent="0.25">
      <c r="A26" s="124">
        <v>10</v>
      </c>
      <c r="B26" s="126" t="s">
        <v>138</v>
      </c>
      <c r="C26" s="145" t="s">
        <v>139</v>
      </c>
      <c r="D26" s="128" t="s">
        <v>140</v>
      </c>
      <c r="E26" s="130">
        <v>44242</v>
      </c>
      <c r="F26" s="121">
        <v>38</v>
      </c>
      <c r="G26" s="122" t="s">
        <v>13</v>
      </c>
      <c r="H26" s="141">
        <v>2127.83</v>
      </c>
      <c r="I26" s="1"/>
      <c r="J26" s="1"/>
      <c r="K26" s="1"/>
      <c r="L26" s="1"/>
    </row>
    <row r="27" spans="1:13" x14ac:dyDescent="0.25">
      <c r="A27" s="125"/>
      <c r="B27" s="127"/>
      <c r="C27" s="146"/>
      <c r="D27" s="129"/>
      <c r="E27" s="131"/>
      <c r="F27" s="121"/>
      <c r="G27" s="122"/>
      <c r="H27" s="134"/>
      <c r="I27" s="1"/>
      <c r="J27" s="1"/>
      <c r="K27" s="1"/>
      <c r="L27" s="1"/>
    </row>
    <row r="28" spans="1:13" x14ac:dyDescent="0.25">
      <c r="A28" s="124">
        <v>11</v>
      </c>
      <c r="B28" s="126"/>
      <c r="C28" s="145"/>
      <c r="D28" s="128"/>
      <c r="E28" s="130"/>
      <c r="F28" s="121"/>
      <c r="G28" s="122"/>
      <c r="H28" s="141"/>
      <c r="I28" s="1"/>
      <c r="J28" s="1"/>
      <c r="K28" s="1"/>
      <c r="L28" s="1"/>
    </row>
    <row r="29" spans="1:13" x14ac:dyDescent="0.25">
      <c r="A29" s="125"/>
      <c r="B29" s="127"/>
      <c r="C29" s="146"/>
      <c r="D29" s="129"/>
      <c r="E29" s="131"/>
      <c r="F29" s="121"/>
      <c r="G29" s="122"/>
      <c r="H29" s="134"/>
      <c r="I29" s="1"/>
      <c r="J29" s="1"/>
      <c r="K29" s="1"/>
      <c r="L29" s="1"/>
    </row>
    <row r="30" spans="1:13" x14ac:dyDescent="0.25">
      <c r="A30" s="124">
        <v>12</v>
      </c>
      <c r="B30" s="142"/>
      <c r="C30" s="143"/>
      <c r="D30" s="144"/>
      <c r="E30" s="130"/>
      <c r="F30" s="121"/>
      <c r="G30" s="122"/>
      <c r="H30" s="141"/>
      <c r="I30" s="1"/>
      <c r="J30" s="1"/>
      <c r="K30" s="1"/>
      <c r="L30" s="1"/>
    </row>
    <row r="31" spans="1:13" x14ac:dyDescent="0.25">
      <c r="A31" s="125"/>
      <c r="B31" s="127"/>
      <c r="C31" s="136"/>
      <c r="D31" s="129"/>
      <c r="E31" s="131"/>
      <c r="F31" s="121"/>
      <c r="G31" s="122"/>
      <c r="H31" s="134"/>
      <c r="I31" s="1"/>
      <c r="J31" s="1"/>
      <c r="K31" s="1"/>
      <c r="L31" s="1"/>
    </row>
    <row r="32" spans="1:13" x14ac:dyDescent="0.25">
      <c r="A32" s="39"/>
      <c r="B32" s="40"/>
      <c r="C32" s="40"/>
      <c r="D32" s="41"/>
      <c r="E32" s="42"/>
      <c r="F32" s="42"/>
      <c r="G32" s="43"/>
      <c r="H32" s="17">
        <f>SUM(H8:H31)</f>
        <v>17846.21</v>
      </c>
      <c r="I32" s="1"/>
      <c r="J32" s="1"/>
      <c r="K32" s="1"/>
      <c r="L32" s="1"/>
    </row>
    <row r="33" spans="1:12" x14ac:dyDescent="0.25">
      <c r="A33" s="120" t="s">
        <v>15</v>
      </c>
      <c r="B33" s="120"/>
      <c r="C33" s="120"/>
      <c r="D33" s="120"/>
      <c r="E33" s="120"/>
      <c r="F33" s="120"/>
      <c r="G33" s="120"/>
      <c r="H33" s="120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"/>
      <c r="L34" s="1"/>
    </row>
    <row r="35" spans="1:12" x14ac:dyDescent="0.25">
      <c r="A35" s="32">
        <v>1</v>
      </c>
      <c r="B35" s="44" t="s">
        <v>123</v>
      </c>
      <c r="C35" s="44" t="s">
        <v>124</v>
      </c>
      <c r="D35" s="45" t="s">
        <v>125</v>
      </c>
      <c r="E35" s="46">
        <v>44235</v>
      </c>
      <c r="F35" s="33">
        <v>5</v>
      </c>
      <c r="G35" s="34" t="s">
        <v>141</v>
      </c>
      <c r="H35" s="35">
        <v>325</v>
      </c>
      <c r="I35" s="1"/>
      <c r="K35" s="1"/>
      <c r="L35" s="1"/>
    </row>
    <row r="36" spans="1:12" x14ac:dyDescent="0.25">
      <c r="A36" s="32">
        <v>2</v>
      </c>
      <c r="B36" s="44" t="s">
        <v>126</v>
      </c>
      <c r="C36" s="44" t="s">
        <v>127</v>
      </c>
      <c r="D36" s="45" t="s">
        <v>128</v>
      </c>
      <c r="E36" s="46">
        <v>44235</v>
      </c>
      <c r="F36" s="33">
        <v>5</v>
      </c>
      <c r="G36" s="34" t="s">
        <v>141</v>
      </c>
      <c r="H36" s="35">
        <v>325</v>
      </c>
      <c r="I36" s="1"/>
      <c r="K36" s="1"/>
      <c r="L36" s="1"/>
    </row>
    <row r="37" spans="1:12" x14ac:dyDescent="0.25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"/>
      <c r="L37" s="1"/>
    </row>
    <row r="38" spans="1:12" x14ac:dyDescent="0.25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"/>
      <c r="L38" s="1"/>
    </row>
    <row r="39" spans="1:12" x14ac:dyDescent="0.25">
      <c r="A39" s="32">
        <v>5</v>
      </c>
      <c r="B39" s="44"/>
      <c r="C39" s="44"/>
      <c r="D39" s="45"/>
      <c r="E39" s="46"/>
      <c r="F39" s="36"/>
      <c r="G39" s="50"/>
      <c r="H39" s="96"/>
      <c r="I39" s="1"/>
      <c r="K39" s="1"/>
      <c r="L39" s="1"/>
    </row>
    <row r="40" spans="1:12" x14ac:dyDescent="0.25">
      <c r="A40" s="32"/>
      <c r="B40" s="44"/>
      <c r="C40" s="47"/>
      <c r="D40" s="45"/>
      <c r="E40" s="46"/>
      <c r="F40" s="48"/>
      <c r="G40" s="49"/>
      <c r="H40" s="96">
        <v>0</v>
      </c>
      <c r="I40" s="1"/>
      <c r="K40" s="1"/>
      <c r="L40" s="1"/>
    </row>
    <row r="41" spans="1:12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650</v>
      </c>
      <c r="I41" s="38"/>
      <c r="K41" s="1"/>
      <c r="L41" s="1"/>
    </row>
    <row r="42" spans="1:12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18496.21</v>
      </c>
      <c r="I42" s="1"/>
      <c r="J42" s="1"/>
      <c r="K42" s="1"/>
      <c r="L42" s="1"/>
    </row>
    <row r="43" spans="1:12" x14ac:dyDescent="0.25">
      <c r="A43" s="3"/>
      <c r="B43" s="1"/>
      <c r="C43" s="1"/>
      <c r="D43" s="4"/>
      <c r="E43" s="9"/>
      <c r="F43" s="9"/>
      <c r="G43" s="25"/>
      <c r="H43" s="27"/>
      <c r="I43" s="16"/>
      <c r="J43" s="9"/>
      <c r="K43" s="9"/>
      <c r="L43" s="9"/>
    </row>
    <row r="44" spans="1:12" x14ac:dyDescent="0.25">
      <c r="A44" s="3"/>
      <c r="B44" s="1"/>
      <c r="C44" s="1"/>
      <c r="D44" s="4"/>
      <c r="E44" s="9"/>
      <c r="F44" s="9"/>
      <c r="G44" s="10"/>
      <c r="H44" s="6"/>
      <c r="I44" s="133"/>
      <c r="J44" s="150"/>
      <c r="K44" s="9"/>
      <c r="L44" s="9"/>
    </row>
    <row r="45" spans="1:12" ht="18.75" x14ac:dyDescent="0.25">
      <c r="A45" s="139" t="s">
        <v>0</v>
      </c>
      <c r="B45" s="139"/>
      <c r="C45" s="139"/>
      <c r="D45" s="139"/>
      <c r="E45" s="139"/>
      <c r="F45" s="139"/>
      <c r="G45" s="139"/>
      <c r="H45" s="139"/>
      <c r="I45" s="134"/>
      <c r="J45" s="150"/>
      <c r="K45" s="9"/>
      <c r="L45" s="9"/>
    </row>
    <row r="46" spans="1:12" x14ac:dyDescent="0.25">
      <c r="A46" s="3"/>
      <c r="B46" s="1"/>
      <c r="C46" s="1"/>
      <c r="D46" s="4"/>
      <c r="E46" s="1"/>
      <c r="F46" s="1"/>
      <c r="G46" s="5"/>
      <c r="H46" s="6"/>
      <c r="I46" s="133"/>
      <c r="J46" s="151"/>
      <c r="K46" s="9"/>
      <c r="L46" s="9"/>
    </row>
    <row r="47" spans="1:12" x14ac:dyDescent="0.25">
      <c r="A47" s="3"/>
      <c r="B47" s="1"/>
      <c r="C47" s="1"/>
      <c r="D47" s="4"/>
      <c r="E47" s="140" t="s">
        <v>1</v>
      </c>
      <c r="F47" s="140"/>
      <c r="G47" s="7">
        <v>44279</v>
      </c>
      <c r="H47" s="6"/>
      <c r="I47" s="134"/>
      <c r="J47" s="151"/>
      <c r="K47" s="9"/>
      <c r="L47" s="9"/>
    </row>
    <row r="48" spans="1:12" x14ac:dyDescent="0.25">
      <c r="A48" s="3"/>
      <c r="B48" s="1"/>
      <c r="C48" s="1"/>
      <c r="D48" s="4"/>
      <c r="E48" s="137" t="s">
        <v>2</v>
      </c>
      <c r="F48" s="137"/>
      <c r="G48" s="8" t="str">
        <f>G4</f>
        <v>41174R</v>
      </c>
      <c r="H48" s="6"/>
      <c r="I48" s="133"/>
      <c r="J48" s="9"/>
      <c r="K48" s="9"/>
      <c r="L48" s="9"/>
    </row>
    <row r="49" spans="1:12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134"/>
      <c r="J49" s="9"/>
      <c r="K49" s="9"/>
      <c r="L49" s="9"/>
    </row>
    <row r="50" spans="1:12" ht="15" customHeight="1" x14ac:dyDescent="0.25">
      <c r="A50" s="11"/>
      <c r="B50" s="138" t="s">
        <v>18</v>
      </c>
      <c r="C50" s="138"/>
      <c r="D50" s="138"/>
      <c r="E50" s="138"/>
      <c r="F50" s="138"/>
      <c r="G50" s="138"/>
      <c r="H50" s="138"/>
      <c r="I50" s="133"/>
      <c r="J50" s="150"/>
      <c r="K50" s="9"/>
      <c r="L50" s="9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34"/>
      <c r="J51" s="150"/>
      <c r="K51" s="9"/>
      <c r="L51" s="9"/>
    </row>
    <row r="52" spans="1:12" ht="15" customHeight="1" x14ac:dyDescent="0.25">
      <c r="A52" s="124">
        <v>1</v>
      </c>
      <c r="B52" s="126"/>
      <c r="C52" s="135"/>
      <c r="D52" s="128"/>
      <c r="E52" s="130"/>
      <c r="F52" s="121"/>
      <c r="G52" s="122"/>
      <c r="H52" s="132"/>
      <c r="I52" s="133"/>
      <c r="K52" s="9"/>
      <c r="L52" s="9"/>
    </row>
    <row r="53" spans="1:12" x14ac:dyDescent="0.25">
      <c r="A53" s="125"/>
      <c r="B53" s="127"/>
      <c r="C53" s="136"/>
      <c r="D53" s="129"/>
      <c r="E53" s="131"/>
      <c r="F53" s="121"/>
      <c r="G53" s="122"/>
      <c r="H53" s="121"/>
      <c r="I53" s="134"/>
      <c r="K53" s="9"/>
      <c r="L53" s="9"/>
    </row>
    <row r="54" spans="1:12" ht="15" customHeight="1" x14ac:dyDescent="0.25">
      <c r="A54" s="124">
        <v>2</v>
      </c>
      <c r="B54" s="126"/>
      <c r="C54" s="135"/>
      <c r="D54" s="128"/>
      <c r="E54" s="130"/>
      <c r="F54" s="121"/>
      <c r="G54" s="122"/>
      <c r="H54" s="132"/>
      <c r="I54" s="133"/>
      <c r="J54" s="9"/>
      <c r="K54" s="9"/>
      <c r="L54" s="9"/>
    </row>
    <row r="55" spans="1:12" x14ac:dyDescent="0.25">
      <c r="A55" s="125"/>
      <c r="B55" s="127"/>
      <c r="C55" s="136"/>
      <c r="D55" s="129"/>
      <c r="E55" s="131"/>
      <c r="F55" s="121"/>
      <c r="G55" s="122"/>
      <c r="H55" s="121"/>
      <c r="I55" s="134"/>
      <c r="J55" s="9"/>
      <c r="K55" s="9"/>
      <c r="L55" s="9"/>
    </row>
    <row r="56" spans="1:12" ht="15" customHeight="1" x14ac:dyDescent="0.25">
      <c r="A56" s="124">
        <v>3</v>
      </c>
      <c r="B56" s="126"/>
      <c r="C56" s="135"/>
      <c r="D56" s="128"/>
      <c r="E56" s="130"/>
      <c r="F56" s="121"/>
      <c r="G56" s="122"/>
      <c r="H56" s="132"/>
      <c r="I56" s="133"/>
      <c r="J56" s="9"/>
      <c r="K56" s="9"/>
      <c r="L56" s="9"/>
    </row>
    <row r="57" spans="1:12" x14ac:dyDescent="0.25">
      <c r="A57" s="125"/>
      <c r="B57" s="127"/>
      <c r="C57" s="136"/>
      <c r="D57" s="129"/>
      <c r="E57" s="131"/>
      <c r="F57" s="121"/>
      <c r="G57" s="122"/>
      <c r="H57" s="121"/>
      <c r="I57" s="134"/>
      <c r="J57" s="9"/>
      <c r="K57" s="9"/>
      <c r="L57" s="9"/>
    </row>
    <row r="58" spans="1:12" ht="15" customHeight="1" x14ac:dyDescent="0.25">
      <c r="A58" s="124">
        <v>4</v>
      </c>
      <c r="B58" s="126"/>
      <c r="C58" s="126"/>
      <c r="D58" s="128"/>
      <c r="E58" s="130"/>
      <c r="F58" s="121"/>
      <c r="G58" s="122"/>
      <c r="H58" s="132"/>
      <c r="I58" s="133"/>
      <c r="J58" s="9"/>
      <c r="K58" s="9"/>
      <c r="L58" s="9"/>
    </row>
    <row r="59" spans="1:12" x14ac:dyDescent="0.25">
      <c r="A59" s="125"/>
      <c r="B59" s="127"/>
      <c r="C59" s="127"/>
      <c r="D59" s="129"/>
      <c r="E59" s="131"/>
      <c r="F59" s="121"/>
      <c r="G59" s="122"/>
      <c r="H59" s="121"/>
      <c r="I59" s="134"/>
      <c r="J59" s="9"/>
      <c r="K59" s="9"/>
      <c r="L59" s="9"/>
    </row>
    <row r="60" spans="1:12" x14ac:dyDescent="0.25">
      <c r="A60" s="124">
        <v>5</v>
      </c>
      <c r="B60" s="126"/>
      <c r="C60" s="126"/>
      <c r="D60" s="128"/>
      <c r="E60" s="130"/>
      <c r="F60" s="121"/>
      <c r="G60" s="122"/>
      <c r="H60" s="123">
        <v>0</v>
      </c>
      <c r="I60" s="121"/>
      <c r="J60" s="9"/>
      <c r="K60" s="9"/>
      <c r="L60" s="9"/>
    </row>
    <row r="61" spans="1:12" x14ac:dyDescent="0.25">
      <c r="A61" s="125"/>
      <c r="B61" s="127"/>
      <c r="C61" s="127"/>
      <c r="D61" s="129"/>
      <c r="E61" s="131"/>
      <c r="F61" s="121"/>
      <c r="G61" s="122"/>
      <c r="H61" s="123"/>
      <c r="I61" s="121"/>
      <c r="J61" s="9"/>
      <c r="K61" s="9"/>
      <c r="L61" s="9"/>
    </row>
    <row r="62" spans="1:12" x14ac:dyDescent="0.25">
      <c r="A62" s="124">
        <v>6</v>
      </c>
      <c r="B62" s="126"/>
      <c r="C62" s="126"/>
      <c r="D62" s="128"/>
      <c r="E62" s="130"/>
      <c r="F62" s="121"/>
      <c r="G62" s="122"/>
      <c r="H62" s="123">
        <v>0</v>
      </c>
      <c r="I62" s="121"/>
      <c r="J62" s="9"/>
      <c r="K62" s="9"/>
      <c r="L62" s="9"/>
    </row>
    <row r="63" spans="1:12" x14ac:dyDescent="0.25">
      <c r="A63" s="125"/>
      <c r="B63" s="127"/>
      <c r="C63" s="127"/>
      <c r="D63" s="129"/>
      <c r="E63" s="131"/>
      <c r="F63" s="121"/>
      <c r="G63" s="122"/>
      <c r="H63" s="123"/>
      <c r="I63" s="121"/>
      <c r="J63" s="9"/>
      <c r="K63" s="9"/>
      <c r="L63" s="9"/>
    </row>
    <row r="64" spans="1:12" x14ac:dyDescent="0.25">
      <c r="A64" s="124">
        <v>7</v>
      </c>
      <c r="B64" s="126"/>
      <c r="C64" s="126"/>
      <c r="D64" s="128"/>
      <c r="E64" s="130"/>
      <c r="F64" s="121"/>
      <c r="G64" s="122"/>
      <c r="H64" s="123">
        <v>0</v>
      </c>
      <c r="I64" s="121"/>
      <c r="J64" s="9"/>
      <c r="K64" s="9"/>
      <c r="L64" s="9"/>
    </row>
    <row r="65" spans="1:12" x14ac:dyDescent="0.25">
      <c r="A65" s="125"/>
      <c r="B65" s="127"/>
      <c r="C65" s="127"/>
      <c r="D65" s="129"/>
      <c r="E65" s="131"/>
      <c r="F65" s="121"/>
      <c r="G65" s="122"/>
      <c r="H65" s="123"/>
      <c r="I65" s="121"/>
      <c r="J65" s="9"/>
      <c r="K65" s="9"/>
      <c r="L65" s="9"/>
    </row>
    <row r="66" spans="1:12" ht="14.45" hidden="1" customHeight="1" x14ac:dyDescent="0.25">
      <c r="A66" s="124">
        <v>8</v>
      </c>
      <c r="B66" s="126"/>
      <c r="C66" s="126"/>
      <c r="D66" s="128"/>
      <c r="E66" s="130"/>
      <c r="F66" s="121"/>
      <c r="G66" s="122"/>
      <c r="H66" s="123">
        <v>0</v>
      </c>
      <c r="I66" s="121"/>
      <c r="J66" s="9"/>
      <c r="K66" s="9"/>
      <c r="L66" s="9"/>
    </row>
    <row r="67" spans="1:12" ht="14.45" hidden="1" customHeight="1" x14ac:dyDescent="0.25">
      <c r="A67" s="125"/>
      <c r="B67" s="127"/>
      <c r="C67" s="127"/>
      <c r="D67" s="129"/>
      <c r="E67" s="131"/>
      <c r="F67" s="121"/>
      <c r="G67" s="122"/>
      <c r="H67" s="123"/>
      <c r="I67" s="121"/>
      <c r="J67" s="9"/>
      <c r="K67" s="9"/>
      <c r="L67" s="9"/>
    </row>
    <row r="68" spans="1:12" ht="14.45" hidden="1" customHeight="1" x14ac:dyDescent="0.25">
      <c r="A68" s="124">
        <v>9</v>
      </c>
      <c r="B68" s="126"/>
      <c r="C68" s="126"/>
      <c r="D68" s="128"/>
      <c r="E68" s="130"/>
      <c r="F68" s="121"/>
      <c r="G68" s="122"/>
      <c r="H68" s="123">
        <v>0</v>
      </c>
      <c r="I68" s="121"/>
      <c r="J68" s="9"/>
      <c r="K68" s="9"/>
      <c r="L68" s="9"/>
    </row>
    <row r="69" spans="1:12" ht="14.45" hidden="1" customHeight="1" x14ac:dyDescent="0.25">
      <c r="A69" s="125"/>
      <c r="B69" s="127"/>
      <c r="C69" s="127"/>
      <c r="D69" s="129"/>
      <c r="E69" s="131"/>
      <c r="F69" s="121"/>
      <c r="G69" s="122"/>
      <c r="H69" s="123"/>
      <c r="I69" s="121"/>
      <c r="J69" s="9"/>
      <c r="K69" s="9"/>
      <c r="L69" s="9"/>
    </row>
    <row r="70" spans="1:12" ht="14.45" hidden="1" customHeight="1" x14ac:dyDescent="0.25">
      <c r="A70" s="124">
        <v>10</v>
      </c>
      <c r="B70" s="126"/>
      <c r="C70" s="126"/>
      <c r="D70" s="128"/>
      <c r="E70" s="130"/>
      <c r="F70" s="121"/>
      <c r="G70" s="122"/>
      <c r="H70" s="123">
        <v>0</v>
      </c>
      <c r="I70" s="121"/>
      <c r="J70" s="9"/>
      <c r="K70" s="1"/>
      <c r="L70" s="1"/>
    </row>
    <row r="71" spans="1:12" ht="14.45" hidden="1" customHeight="1" x14ac:dyDescent="0.25">
      <c r="A71" s="125"/>
      <c r="B71" s="127"/>
      <c r="C71" s="127"/>
      <c r="D71" s="129"/>
      <c r="E71" s="131"/>
      <c r="F71" s="121"/>
      <c r="G71" s="122"/>
      <c r="H71" s="123"/>
      <c r="I71" s="121"/>
      <c r="J71" s="9"/>
      <c r="K71" s="1"/>
      <c r="L71" s="1"/>
    </row>
    <row r="72" spans="1:12" ht="14.45" hidden="1" customHeight="1" x14ac:dyDescent="0.25">
      <c r="A72" s="124">
        <v>11</v>
      </c>
      <c r="B72" s="126"/>
      <c r="C72" s="126"/>
      <c r="D72" s="128"/>
      <c r="E72" s="130"/>
      <c r="F72" s="121"/>
      <c r="G72" s="122"/>
      <c r="H72" s="123">
        <v>0</v>
      </c>
      <c r="I72" s="121"/>
      <c r="J72" s="9"/>
      <c r="K72" s="1"/>
      <c r="L72" s="1"/>
    </row>
    <row r="73" spans="1:12" ht="14.45" hidden="1" customHeight="1" x14ac:dyDescent="0.25">
      <c r="A73" s="125"/>
      <c r="B73" s="127"/>
      <c r="C73" s="127"/>
      <c r="D73" s="129"/>
      <c r="E73" s="131"/>
      <c r="F73" s="121"/>
      <c r="G73" s="122"/>
      <c r="H73" s="123"/>
      <c r="I73" s="121"/>
      <c r="J73" s="9"/>
      <c r="K73" s="1"/>
      <c r="L73" s="1"/>
    </row>
    <row r="74" spans="1:12" ht="14.45" hidden="1" customHeight="1" x14ac:dyDescent="0.25">
      <c r="A74" s="124">
        <v>12</v>
      </c>
      <c r="B74" s="126"/>
      <c r="C74" s="126"/>
      <c r="D74" s="128"/>
      <c r="E74" s="130"/>
      <c r="F74" s="121"/>
      <c r="G74" s="122"/>
      <c r="H74" s="123">
        <v>0</v>
      </c>
      <c r="I74" s="121"/>
      <c r="J74" s="9"/>
      <c r="K74" s="9"/>
      <c r="L74" s="9"/>
    </row>
    <row r="75" spans="1:12" ht="14.45" hidden="1" customHeight="1" x14ac:dyDescent="0.25">
      <c r="A75" s="125"/>
      <c r="B75" s="127"/>
      <c r="C75" s="127"/>
      <c r="D75" s="129"/>
      <c r="E75" s="131"/>
      <c r="F75" s="121"/>
      <c r="G75" s="122"/>
      <c r="H75" s="123"/>
      <c r="I75" s="121"/>
      <c r="J75" s="9"/>
      <c r="K75" s="9"/>
      <c r="L75" s="9"/>
    </row>
    <row r="76" spans="1:12" ht="14.45" hidden="1" customHeight="1" x14ac:dyDescent="0.25">
      <c r="A76" s="124">
        <v>13</v>
      </c>
      <c r="B76" s="126"/>
      <c r="C76" s="126"/>
      <c r="D76" s="128"/>
      <c r="E76" s="130"/>
      <c r="F76" s="121"/>
      <c r="G76" s="122"/>
      <c r="H76" s="123">
        <v>0</v>
      </c>
      <c r="I76" s="121"/>
      <c r="J76" s="9"/>
      <c r="K76" s="9"/>
      <c r="L76" s="9"/>
    </row>
    <row r="77" spans="1:12" ht="14.45" hidden="1" customHeight="1" x14ac:dyDescent="0.25">
      <c r="A77" s="125"/>
      <c r="B77" s="127"/>
      <c r="C77" s="127"/>
      <c r="D77" s="129"/>
      <c r="E77" s="131"/>
      <c r="F77" s="121"/>
      <c r="G77" s="122"/>
      <c r="H77" s="123"/>
      <c r="I77" s="121"/>
      <c r="J77" s="9"/>
      <c r="K77" s="9"/>
      <c r="L77" s="9"/>
    </row>
    <row r="78" spans="1:12" ht="14.45" hidden="1" customHeight="1" x14ac:dyDescent="0.25">
      <c r="A78" s="124">
        <v>14</v>
      </c>
      <c r="B78" s="130"/>
      <c r="C78" s="126"/>
      <c r="D78" s="128"/>
      <c r="E78" s="130"/>
      <c r="F78" s="121"/>
      <c r="G78" s="122"/>
      <c r="H78" s="123">
        <v>0</v>
      </c>
      <c r="I78" s="121"/>
      <c r="J78" s="9"/>
      <c r="K78" s="9"/>
      <c r="L78" s="9"/>
    </row>
    <row r="79" spans="1:12" ht="14.45" hidden="1" customHeight="1" x14ac:dyDescent="0.25">
      <c r="A79" s="125"/>
      <c r="B79" s="131"/>
      <c r="C79" s="127"/>
      <c r="D79" s="129"/>
      <c r="E79" s="131"/>
      <c r="F79" s="121"/>
      <c r="G79" s="122"/>
      <c r="H79" s="123"/>
      <c r="I79" s="121"/>
      <c r="J79" s="9"/>
      <c r="K79" s="9"/>
      <c r="L79" s="9"/>
    </row>
    <row r="80" spans="1:12" ht="14.45" hidden="1" customHeight="1" x14ac:dyDescent="0.25">
      <c r="A80" s="124">
        <v>15</v>
      </c>
      <c r="B80" s="126"/>
      <c r="C80" s="126"/>
      <c r="D80" s="128"/>
      <c r="E80" s="130"/>
      <c r="F80" s="121"/>
      <c r="G80" s="122"/>
      <c r="H80" s="123">
        <v>0</v>
      </c>
      <c r="I80" s="121"/>
      <c r="J80" s="9"/>
      <c r="K80" s="9"/>
      <c r="L80" s="9"/>
    </row>
    <row r="81" spans="1:12" ht="14.45" hidden="1" customHeight="1" x14ac:dyDescent="0.25">
      <c r="A81" s="125"/>
      <c r="B81" s="127"/>
      <c r="C81" s="127"/>
      <c r="D81" s="129"/>
      <c r="E81" s="131"/>
      <c r="F81" s="121"/>
      <c r="G81" s="122"/>
      <c r="H81" s="123"/>
      <c r="I81" s="121"/>
      <c r="J81" s="9"/>
      <c r="K81" s="9"/>
      <c r="L81" s="9"/>
    </row>
    <row r="82" spans="1:12" ht="14.45" hidden="1" customHeight="1" x14ac:dyDescent="0.25">
      <c r="A82" s="124">
        <v>16</v>
      </c>
      <c r="B82" s="126"/>
      <c r="C82" s="126"/>
      <c r="D82" s="128"/>
      <c r="E82" s="130"/>
      <c r="F82" s="121"/>
      <c r="G82" s="122"/>
      <c r="H82" s="123">
        <v>0</v>
      </c>
      <c r="I82" s="121"/>
      <c r="J82" s="9"/>
      <c r="K82" s="9"/>
      <c r="L82" s="9"/>
    </row>
    <row r="83" spans="1:12" ht="14.45" hidden="1" customHeight="1" x14ac:dyDescent="0.25">
      <c r="A83" s="125"/>
      <c r="B83" s="127"/>
      <c r="C83" s="127"/>
      <c r="D83" s="129"/>
      <c r="E83" s="131"/>
      <c r="F83" s="121"/>
      <c r="G83" s="122"/>
      <c r="H83" s="123"/>
      <c r="I83" s="121"/>
      <c r="J83" s="9"/>
      <c r="K83" s="9"/>
      <c r="L83" s="9"/>
    </row>
    <row r="84" spans="1:12" ht="14.45" hidden="1" customHeight="1" x14ac:dyDescent="0.25">
      <c r="A84" s="124">
        <v>17</v>
      </c>
      <c r="B84" s="126"/>
      <c r="C84" s="126"/>
      <c r="D84" s="128"/>
      <c r="E84" s="130"/>
      <c r="F84" s="121"/>
      <c r="G84" s="122"/>
      <c r="H84" s="123">
        <v>0</v>
      </c>
      <c r="I84" s="121"/>
      <c r="J84" s="9"/>
      <c r="K84" s="9"/>
      <c r="L84" s="9"/>
    </row>
    <row r="85" spans="1:12" ht="14.45" hidden="1" customHeight="1" x14ac:dyDescent="0.25">
      <c r="A85" s="125"/>
      <c r="B85" s="127"/>
      <c r="C85" s="127"/>
      <c r="D85" s="129"/>
      <c r="E85" s="131"/>
      <c r="F85" s="121"/>
      <c r="G85" s="122"/>
      <c r="H85" s="123"/>
      <c r="I85" s="121"/>
      <c r="J85" s="9"/>
      <c r="K85" s="9"/>
      <c r="L85" s="9"/>
    </row>
    <row r="86" spans="1:12" ht="14.45" hidden="1" customHeight="1" x14ac:dyDescent="0.25">
      <c r="A86" s="124">
        <v>18</v>
      </c>
      <c r="B86" s="126"/>
      <c r="C86" s="126"/>
      <c r="D86" s="128"/>
      <c r="E86" s="130"/>
      <c r="F86" s="121"/>
      <c r="G86" s="122"/>
      <c r="H86" s="123">
        <v>0</v>
      </c>
      <c r="I86" s="121"/>
      <c r="J86" s="9"/>
      <c r="K86" s="9"/>
      <c r="L86" s="9"/>
    </row>
    <row r="87" spans="1:12" ht="14.45" hidden="1" customHeight="1" x14ac:dyDescent="0.25">
      <c r="A87" s="125"/>
      <c r="B87" s="127"/>
      <c r="C87" s="127"/>
      <c r="D87" s="129"/>
      <c r="E87" s="131"/>
      <c r="F87" s="121"/>
      <c r="G87" s="122"/>
      <c r="H87" s="123"/>
      <c r="I87" s="121"/>
      <c r="J87" s="9"/>
      <c r="K87" s="9"/>
      <c r="L87" s="9"/>
    </row>
    <row r="88" spans="1:12" ht="14.45" hidden="1" customHeight="1" x14ac:dyDescent="0.25">
      <c r="A88" s="124">
        <v>19</v>
      </c>
      <c r="B88" s="126"/>
      <c r="C88" s="126"/>
      <c r="D88" s="128"/>
      <c r="E88" s="130"/>
      <c r="F88" s="121"/>
      <c r="G88" s="122"/>
      <c r="H88" s="123">
        <v>0</v>
      </c>
      <c r="I88" s="121"/>
      <c r="J88" s="9"/>
      <c r="K88" s="9"/>
      <c r="L88" s="9"/>
    </row>
    <row r="89" spans="1:12" ht="14.45" hidden="1" customHeight="1" x14ac:dyDescent="0.25">
      <c r="A89" s="125"/>
      <c r="B89" s="127"/>
      <c r="C89" s="127"/>
      <c r="D89" s="129"/>
      <c r="E89" s="131"/>
      <c r="F89" s="121"/>
      <c r="G89" s="122"/>
      <c r="H89" s="123"/>
      <c r="I89" s="121"/>
      <c r="J89" s="9"/>
      <c r="K89" s="9"/>
      <c r="L89" s="9"/>
    </row>
    <row r="90" spans="1:12" ht="14.45" hidden="1" customHeight="1" x14ac:dyDescent="0.25">
      <c r="A90" s="124">
        <v>20</v>
      </c>
      <c r="B90" s="126"/>
      <c r="C90" s="126"/>
      <c r="D90" s="128"/>
      <c r="E90" s="130"/>
      <c r="F90" s="121"/>
      <c r="G90" s="122"/>
      <c r="H90" s="123">
        <v>0</v>
      </c>
      <c r="I90" s="121"/>
      <c r="J90" s="9"/>
      <c r="K90" s="9"/>
      <c r="L90" s="9"/>
    </row>
    <row r="91" spans="1:12" ht="14.45" hidden="1" customHeight="1" x14ac:dyDescent="0.25">
      <c r="A91" s="125"/>
      <c r="B91" s="127"/>
      <c r="C91" s="127"/>
      <c r="D91" s="129"/>
      <c r="E91" s="131"/>
      <c r="F91" s="121"/>
      <c r="G91" s="122"/>
      <c r="H91" s="123"/>
      <c r="I91" s="121"/>
      <c r="J91" s="9"/>
      <c r="K91" s="9"/>
      <c r="L91" s="9"/>
    </row>
    <row r="92" spans="1:12" ht="14.45" hidden="1" customHeight="1" x14ac:dyDescent="0.25">
      <c r="A92" s="124">
        <v>21</v>
      </c>
      <c r="B92" s="130"/>
      <c r="C92" s="126"/>
      <c r="D92" s="128"/>
      <c r="E92" s="130"/>
      <c r="F92" s="121"/>
      <c r="G92" s="122"/>
      <c r="H92" s="123">
        <v>0</v>
      </c>
      <c r="I92" s="1"/>
      <c r="J92" s="9"/>
      <c r="K92" s="1"/>
      <c r="L92" s="1"/>
    </row>
    <row r="93" spans="1:12" ht="14.45" hidden="1" customHeight="1" x14ac:dyDescent="0.25">
      <c r="A93" s="125"/>
      <c r="B93" s="127"/>
      <c r="C93" s="127"/>
      <c r="D93" s="129"/>
      <c r="E93" s="131"/>
      <c r="F93" s="121"/>
      <c r="G93" s="122"/>
      <c r="H93" s="123"/>
      <c r="I93" s="1"/>
      <c r="J93" s="9"/>
      <c r="K93" s="1"/>
      <c r="L93" s="1"/>
    </row>
    <row r="94" spans="1:12" x14ac:dyDescent="0.25">
      <c r="A94" s="124">
        <v>22</v>
      </c>
      <c r="B94" s="126"/>
      <c r="C94" s="126"/>
      <c r="D94" s="128"/>
      <c r="E94" s="130"/>
      <c r="F94" s="121"/>
      <c r="G94" s="122"/>
      <c r="H94" s="123">
        <v>0</v>
      </c>
      <c r="I94" s="1"/>
      <c r="J94" s="9"/>
      <c r="K94" s="1"/>
      <c r="L94" s="1"/>
    </row>
    <row r="95" spans="1:12" x14ac:dyDescent="0.25">
      <c r="A95" s="125"/>
      <c r="B95" s="127"/>
      <c r="C95" s="127"/>
      <c r="D95" s="129"/>
      <c r="E95" s="131"/>
      <c r="F95" s="121"/>
      <c r="G95" s="122"/>
      <c r="H95" s="123"/>
      <c r="I95" s="1"/>
      <c r="J95" s="1"/>
      <c r="K95" s="1"/>
      <c r="L95" s="1"/>
    </row>
    <row r="96" spans="1:12" x14ac:dyDescent="0.25">
      <c r="A96" s="124">
        <v>23</v>
      </c>
      <c r="B96" s="126"/>
      <c r="C96" s="126"/>
      <c r="D96" s="128"/>
      <c r="E96" s="130"/>
      <c r="F96" s="121"/>
      <c r="G96" s="122"/>
      <c r="H96" s="123">
        <v>0</v>
      </c>
      <c r="I96" s="1"/>
      <c r="J96" s="1"/>
      <c r="K96" s="1"/>
      <c r="L96" s="1"/>
    </row>
    <row r="97" spans="1:12" x14ac:dyDescent="0.25">
      <c r="A97" s="125"/>
      <c r="B97" s="127"/>
      <c r="C97" s="127"/>
      <c r="D97" s="129"/>
      <c r="E97" s="131"/>
      <c r="F97" s="121"/>
      <c r="G97" s="122"/>
      <c r="H97" s="123"/>
      <c r="I97" s="1"/>
      <c r="J97" s="1"/>
      <c r="K97" s="1"/>
      <c r="L97" s="1"/>
    </row>
    <row r="98" spans="1:12" x14ac:dyDescent="0.25">
      <c r="A98" s="124">
        <v>24</v>
      </c>
      <c r="B98" s="126"/>
      <c r="C98" s="126"/>
      <c r="D98" s="128"/>
      <c r="E98" s="130"/>
      <c r="F98" s="121"/>
      <c r="G98" s="122"/>
      <c r="H98" s="123">
        <v>0</v>
      </c>
      <c r="I98" s="1"/>
      <c r="J98" s="1"/>
      <c r="K98" s="1"/>
      <c r="L98" s="1"/>
    </row>
    <row r="99" spans="1:12" x14ac:dyDescent="0.25">
      <c r="A99" s="125"/>
      <c r="B99" s="127"/>
      <c r="C99" s="127"/>
      <c r="D99" s="129"/>
      <c r="E99" s="131"/>
      <c r="F99" s="121"/>
      <c r="G99" s="122"/>
      <c r="H99" s="123"/>
      <c r="I99" s="1"/>
      <c r="J99" s="1"/>
      <c r="K99" s="1"/>
      <c r="L99" s="1"/>
    </row>
    <row r="100" spans="1:12" x14ac:dyDescent="0.25">
      <c r="A100" s="124">
        <v>25</v>
      </c>
      <c r="B100" s="126"/>
      <c r="C100" s="126"/>
      <c r="D100" s="128"/>
      <c r="E100" s="130"/>
      <c r="F100" s="121"/>
      <c r="G100" s="122"/>
      <c r="H100" s="123">
        <v>0</v>
      </c>
      <c r="I100" s="1"/>
      <c r="J100" s="1"/>
      <c r="K100" s="1"/>
      <c r="L100" s="1"/>
    </row>
    <row r="101" spans="1:12" x14ac:dyDescent="0.25">
      <c r="A101" s="125"/>
      <c r="B101" s="127"/>
      <c r="C101" s="127"/>
      <c r="D101" s="129"/>
      <c r="E101" s="131"/>
      <c r="F101" s="121"/>
      <c r="G101" s="122"/>
      <c r="H101" s="123"/>
      <c r="I101" s="1"/>
      <c r="J101" s="1"/>
      <c r="K101" s="1"/>
      <c r="L101" s="1"/>
    </row>
    <row r="102" spans="1:12" x14ac:dyDescent="0.25">
      <c r="A102" s="39"/>
      <c r="B102" s="40"/>
      <c r="C102" s="40"/>
      <c r="D102" s="41"/>
      <c r="E102" s="42"/>
      <c r="F102" s="42"/>
      <c r="G102" s="43"/>
      <c r="H102" s="17">
        <f>SUM(H52:H101)</f>
        <v>0</v>
      </c>
      <c r="I102" s="1"/>
      <c r="J102" s="1"/>
      <c r="K102" s="1"/>
      <c r="L102" s="1"/>
    </row>
    <row r="103" spans="1:12" x14ac:dyDescent="0.25">
      <c r="A103" s="120" t="s">
        <v>15</v>
      </c>
      <c r="B103" s="120"/>
      <c r="C103" s="120"/>
      <c r="D103" s="120"/>
      <c r="E103" s="120"/>
      <c r="F103" s="120"/>
      <c r="G103" s="120"/>
      <c r="H103" s="120"/>
      <c r="I103" s="1"/>
      <c r="K103" s="1"/>
      <c r="L103" s="1"/>
    </row>
    <row r="104" spans="1:12" ht="29.25" x14ac:dyDescent="0.25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18" t="s">
        <v>11</v>
      </c>
      <c r="I104" s="1"/>
      <c r="K104" s="1"/>
      <c r="L104" s="1"/>
    </row>
    <row r="105" spans="1:12" x14ac:dyDescent="0.25">
      <c r="A105" s="32">
        <v>2</v>
      </c>
      <c r="B105" s="44"/>
      <c r="C105" s="44"/>
      <c r="D105" s="45"/>
      <c r="E105" s="46"/>
      <c r="F105" s="36"/>
      <c r="G105" s="28"/>
      <c r="H105" s="29"/>
      <c r="I105" s="1"/>
      <c r="K105" s="1"/>
      <c r="L105" s="1"/>
    </row>
    <row r="106" spans="1:12" x14ac:dyDescent="0.25">
      <c r="A106" s="32">
        <v>3</v>
      </c>
      <c r="B106" s="44"/>
      <c r="C106" s="44"/>
      <c r="D106" s="45"/>
      <c r="E106" s="46"/>
      <c r="F106" s="36"/>
      <c r="G106" s="28"/>
      <c r="H106" s="96"/>
      <c r="I106" s="1"/>
      <c r="K106" s="1"/>
      <c r="L106" s="1"/>
    </row>
    <row r="107" spans="1:12" x14ac:dyDescent="0.25">
      <c r="A107" s="32">
        <v>4</v>
      </c>
      <c r="B107" s="44"/>
      <c r="C107" s="44"/>
      <c r="D107" s="45"/>
      <c r="E107" s="46"/>
      <c r="F107" s="36"/>
      <c r="G107" s="28"/>
      <c r="H107" s="96"/>
      <c r="I107" s="1"/>
      <c r="K107" s="1"/>
      <c r="L107" s="1"/>
    </row>
    <row r="108" spans="1:12" x14ac:dyDescent="0.25">
      <c r="A108" s="32">
        <v>5</v>
      </c>
      <c r="B108" s="44"/>
      <c r="C108" s="44"/>
      <c r="D108" s="45"/>
      <c r="E108" s="46"/>
      <c r="F108" s="36"/>
      <c r="G108" s="28"/>
      <c r="H108" s="96"/>
      <c r="I108" s="1"/>
      <c r="K108" s="1"/>
      <c r="L108" s="1"/>
    </row>
    <row r="109" spans="1:12" ht="15.75" thickBot="1" x14ac:dyDescent="0.3">
      <c r="A109" s="19"/>
      <c r="B109" s="20"/>
      <c r="C109" s="20"/>
      <c r="D109" s="21"/>
      <c r="E109" s="22"/>
      <c r="F109" s="22"/>
      <c r="G109" s="23"/>
      <c r="H109" s="24">
        <f>SUM(H105:H108)</f>
        <v>0</v>
      </c>
    </row>
    <row r="110" spans="1:12" ht="15.75" thickBot="1" x14ac:dyDescent="0.3">
      <c r="A110" s="3"/>
      <c r="B110" s="1"/>
      <c r="C110" s="1"/>
      <c r="D110" s="4"/>
      <c r="E110" s="9"/>
      <c r="F110" s="9"/>
      <c r="G110" s="25" t="s">
        <v>20</v>
      </c>
      <c r="H110" s="26">
        <f>SUM(H109,H102)</f>
        <v>0</v>
      </c>
    </row>
    <row r="111" spans="1:12" ht="15.75" thickBot="1" x14ac:dyDescent="0.3">
      <c r="A111" s="3"/>
      <c r="B111" s="1"/>
      <c r="C111" s="1"/>
      <c r="D111" s="4"/>
      <c r="E111" s="9"/>
      <c r="F111" s="9"/>
      <c r="G111" s="10"/>
      <c r="H111" s="30"/>
    </row>
    <row r="112" spans="1:12" ht="15.75" thickBot="1" x14ac:dyDescent="0.3">
      <c r="A112" s="3"/>
      <c r="B112" s="1"/>
      <c r="C112" s="1"/>
      <c r="D112" s="4"/>
      <c r="E112" s="9"/>
      <c r="F112" s="9"/>
      <c r="G112" s="25" t="s">
        <v>21</v>
      </c>
      <c r="H112" s="31">
        <f>SUM(H110,H42)</f>
        <v>18496.21</v>
      </c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  <row r="116" spans="1:8" x14ac:dyDescent="0.25">
      <c r="A116" s="3"/>
      <c r="B116" s="1"/>
      <c r="C116" s="1"/>
      <c r="D116" s="4"/>
      <c r="E116" s="9"/>
      <c r="F116" s="9"/>
      <c r="G116" s="10"/>
      <c r="H116" s="6"/>
    </row>
    <row r="117" spans="1:8" x14ac:dyDescent="0.25">
      <c r="A117" s="3"/>
      <c r="B117" s="1"/>
      <c r="C117" s="1"/>
      <c r="D117" s="4"/>
      <c r="E117" s="9"/>
      <c r="F117" s="9"/>
      <c r="G117" s="10"/>
      <c r="H117" s="6"/>
    </row>
    <row r="118" spans="1:8" x14ac:dyDescent="0.25">
      <c r="A118" s="3"/>
      <c r="B118" s="1"/>
      <c r="C118" s="1"/>
      <c r="D118" s="4"/>
      <c r="E118" s="9"/>
      <c r="F118" s="9"/>
      <c r="G118" s="10"/>
      <c r="H118" s="6"/>
    </row>
  </sheetData>
  <mergeCells count="340"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92:A93"/>
    <mergeCell ref="B92:B93"/>
    <mergeCell ref="C92:C93"/>
    <mergeCell ref="D92:D93"/>
    <mergeCell ref="E92:E93"/>
    <mergeCell ref="F92:F93"/>
    <mergeCell ref="G92:G93"/>
    <mergeCell ref="H92:H93"/>
    <mergeCell ref="G94:G95"/>
    <mergeCell ref="H94:H95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H72:H73"/>
    <mergeCell ref="I72:I73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H64:H65"/>
    <mergeCell ref="I64:I65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7:G48">
    <cfRule type="cellIs" dxfId="9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BAE4-77BD-4DC8-87F6-221037D8449E}">
  <dimension ref="A1:N118"/>
  <sheetViews>
    <sheetView workbookViewId="0">
      <selection activeCell="G4" sqref="G4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39" t="s">
        <v>0</v>
      </c>
      <c r="B1" s="139"/>
      <c r="C1" s="139"/>
      <c r="D1" s="139"/>
      <c r="E1" s="139"/>
      <c r="F1" s="139"/>
      <c r="G1" s="139"/>
      <c r="H1" s="139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40" t="s">
        <v>1</v>
      </c>
      <c r="F3" s="140"/>
      <c r="G3" s="7">
        <v>44279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37" t="s">
        <v>2</v>
      </c>
      <c r="F4" s="137"/>
      <c r="G4" s="8" t="s">
        <v>183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38" t="s">
        <v>4</v>
      </c>
      <c r="C6" s="138"/>
      <c r="D6" s="138"/>
      <c r="E6" s="138"/>
      <c r="F6" s="138"/>
      <c r="G6" s="138"/>
      <c r="H6" s="138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24">
        <v>1</v>
      </c>
      <c r="B8" s="126" t="s">
        <v>142</v>
      </c>
      <c r="C8" s="135" t="s">
        <v>23</v>
      </c>
      <c r="D8" s="128" t="s">
        <v>143</v>
      </c>
      <c r="E8" s="130">
        <v>44249</v>
      </c>
      <c r="F8" s="121">
        <v>37</v>
      </c>
      <c r="G8" s="122" t="s">
        <v>14</v>
      </c>
      <c r="H8" s="141">
        <v>987.73</v>
      </c>
      <c r="I8" s="133"/>
      <c r="J8" s="9"/>
      <c r="K8" s="9"/>
      <c r="L8" s="9"/>
      <c r="M8" s="56"/>
    </row>
    <row r="9" spans="1:14" x14ac:dyDescent="0.25">
      <c r="A9" s="125"/>
      <c r="B9" s="127"/>
      <c r="C9" s="136"/>
      <c r="D9" s="129"/>
      <c r="E9" s="131"/>
      <c r="F9" s="121"/>
      <c r="G9" s="122"/>
      <c r="H9" s="134"/>
      <c r="I9" s="134"/>
      <c r="J9" s="9"/>
      <c r="K9" s="56"/>
      <c r="L9" s="57"/>
    </row>
    <row r="10" spans="1:14" ht="15" customHeight="1" x14ac:dyDescent="0.25">
      <c r="A10" s="124">
        <v>2</v>
      </c>
      <c r="B10" s="126" t="s">
        <v>144</v>
      </c>
      <c r="C10" s="135" t="s">
        <v>145</v>
      </c>
      <c r="D10" s="128" t="s">
        <v>146</v>
      </c>
      <c r="E10" s="130">
        <v>44250</v>
      </c>
      <c r="F10" s="121">
        <v>38</v>
      </c>
      <c r="G10" s="122" t="s">
        <v>13</v>
      </c>
      <c r="H10" s="141">
        <v>2127.83</v>
      </c>
      <c r="I10" s="133"/>
      <c r="J10" s="9"/>
      <c r="K10" s="56"/>
      <c r="L10" s="57"/>
    </row>
    <row r="11" spans="1:14" x14ac:dyDescent="0.25">
      <c r="A11" s="125"/>
      <c r="B11" s="127"/>
      <c r="C11" s="136"/>
      <c r="D11" s="129"/>
      <c r="E11" s="131"/>
      <c r="F11" s="121"/>
      <c r="G11" s="122"/>
      <c r="H11" s="134"/>
      <c r="I11" s="134"/>
      <c r="J11" s="9"/>
      <c r="K11" s="1"/>
      <c r="L11" s="1"/>
    </row>
    <row r="12" spans="1:14" x14ac:dyDescent="0.25">
      <c r="A12" s="124">
        <v>3</v>
      </c>
      <c r="B12" s="126" t="s">
        <v>147</v>
      </c>
      <c r="C12" s="135" t="s">
        <v>148</v>
      </c>
      <c r="D12" s="128" t="s">
        <v>149</v>
      </c>
      <c r="E12" s="130">
        <v>44251</v>
      </c>
      <c r="F12" s="121">
        <v>38</v>
      </c>
      <c r="G12" s="122" t="s">
        <v>13</v>
      </c>
      <c r="H12" s="141">
        <v>2127.83</v>
      </c>
      <c r="I12" s="133"/>
      <c r="J12" s="9"/>
      <c r="K12" s="1"/>
      <c r="L12" s="1"/>
      <c r="M12" s="55"/>
      <c r="N12" s="55"/>
    </row>
    <row r="13" spans="1:14" x14ac:dyDescent="0.25">
      <c r="A13" s="125"/>
      <c r="B13" s="127"/>
      <c r="C13" s="136"/>
      <c r="D13" s="129"/>
      <c r="E13" s="131"/>
      <c r="F13" s="121"/>
      <c r="G13" s="122"/>
      <c r="H13" s="134"/>
      <c r="I13" s="134"/>
      <c r="J13" s="9"/>
      <c r="K13" s="1"/>
      <c r="L13" s="1"/>
      <c r="M13" s="56"/>
      <c r="N13" s="56"/>
    </row>
    <row r="14" spans="1:14" ht="15" customHeight="1" x14ac:dyDescent="0.25">
      <c r="A14" s="124">
        <v>4</v>
      </c>
      <c r="B14" s="126" t="s">
        <v>150</v>
      </c>
      <c r="C14" s="145" t="s">
        <v>148</v>
      </c>
      <c r="D14" s="128" t="s">
        <v>151</v>
      </c>
      <c r="E14" s="130">
        <v>44251</v>
      </c>
      <c r="F14" s="121">
        <v>38</v>
      </c>
      <c r="G14" s="122" t="s">
        <v>13</v>
      </c>
      <c r="H14" s="141">
        <v>2127.83</v>
      </c>
      <c r="I14" s="133"/>
      <c r="J14" s="9"/>
      <c r="K14" s="9"/>
    </row>
    <row r="15" spans="1:14" x14ac:dyDescent="0.25">
      <c r="A15" s="125"/>
      <c r="B15" s="127"/>
      <c r="C15" s="146"/>
      <c r="D15" s="129"/>
      <c r="E15" s="131"/>
      <c r="F15" s="121"/>
      <c r="G15" s="122"/>
      <c r="H15" s="134"/>
      <c r="I15" s="134"/>
      <c r="J15" s="9"/>
      <c r="K15" s="9"/>
    </row>
    <row r="16" spans="1:14" x14ac:dyDescent="0.25">
      <c r="A16" s="124">
        <v>5</v>
      </c>
      <c r="B16" s="126"/>
      <c r="C16" s="135"/>
      <c r="D16" s="128"/>
      <c r="E16" s="130"/>
      <c r="F16" s="121"/>
      <c r="G16" s="122"/>
      <c r="H16" s="141"/>
      <c r="I16" s="133"/>
      <c r="J16" s="9"/>
      <c r="K16" s="56"/>
      <c r="L16" s="57"/>
    </row>
    <row r="17" spans="1:13" x14ac:dyDescent="0.25">
      <c r="A17" s="125"/>
      <c r="B17" s="127"/>
      <c r="C17" s="136"/>
      <c r="D17" s="129"/>
      <c r="E17" s="131"/>
      <c r="F17" s="121"/>
      <c r="G17" s="122"/>
      <c r="H17" s="134"/>
      <c r="I17" s="134"/>
      <c r="J17" s="9"/>
      <c r="K17" s="56"/>
      <c r="L17" s="57"/>
      <c r="M17" s="55"/>
    </row>
    <row r="18" spans="1:13" ht="15" customHeight="1" x14ac:dyDescent="0.25">
      <c r="A18" s="124">
        <v>6</v>
      </c>
      <c r="B18" s="126"/>
      <c r="C18" s="135"/>
      <c r="D18" s="128"/>
      <c r="E18" s="130"/>
      <c r="F18" s="121"/>
      <c r="G18" s="122"/>
      <c r="H18" s="141"/>
      <c r="I18" s="133"/>
      <c r="J18" s="9"/>
      <c r="K18" s="9"/>
    </row>
    <row r="19" spans="1:13" x14ac:dyDescent="0.25">
      <c r="A19" s="125"/>
      <c r="B19" s="127"/>
      <c r="C19" s="136"/>
      <c r="D19" s="129"/>
      <c r="E19" s="131"/>
      <c r="F19" s="121"/>
      <c r="G19" s="122"/>
      <c r="H19" s="134"/>
      <c r="I19" s="134"/>
      <c r="J19" s="9"/>
      <c r="K19" s="9"/>
    </row>
    <row r="20" spans="1:13" x14ac:dyDescent="0.25">
      <c r="A20" s="124">
        <v>7</v>
      </c>
      <c r="B20" s="126"/>
      <c r="C20" s="135"/>
      <c r="D20" s="128"/>
      <c r="E20" s="130"/>
      <c r="F20" s="121"/>
      <c r="G20" s="122"/>
      <c r="H20" s="141"/>
      <c r="I20" s="1"/>
      <c r="J20" s="1"/>
      <c r="K20" s="1"/>
      <c r="L20" s="1"/>
    </row>
    <row r="21" spans="1:13" x14ac:dyDescent="0.25">
      <c r="A21" s="125"/>
      <c r="B21" s="127"/>
      <c r="C21" s="136"/>
      <c r="D21" s="129"/>
      <c r="E21" s="131"/>
      <c r="F21" s="121"/>
      <c r="G21" s="122"/>
      <c r="H21" s="134"/>
      <c r="I21" s="1"/>
      <c r="J21" s="1"/>
      <c r="K21" s="1"/>
      <c r="L21" s="1"/>
    </row>
    <row r="22" spans="1:13" x14ac:dyDescent="0.25">
      <c r="A22" s="124">
        <v>8</v>
      </c>
      <c r="B22" s="126"/>
      <c r="C22" s="135"/>
      <c r="D22" s="128"/>
      <c r="E22" s="130"/>
      <c r="F22" s="121"/>
      <c r="G22" s="122"/>
      <c r="H22" s="132"/>
      <c r="I22" s="1"/>
      <c r="J22" s="1"/>
      <c r="K22" s="1"/>
      <c r="L22" s="1"/>
    </row>
    <row r="23" spans="1:13" x14ac:dyDescent="0.25">
      <c r="A23" s="125"/>
      <c r="B23" s="127"/>
      <c r="C23" s="136"/>
      <c r="D23" s="129"/>
      <c r="E23" s="131"/>
      <c r="F23" s="121"/>
      <c r="G23" s="122"/>
      <c r="H23" s="121"/>
      <c r="I23" s="1"/>
      <c r="J23" s="1"/>
      <c r="K23" s="1"/>
      <c r="L23" s="1"/>
    </row>
    <row r="24" spans="1:13" ht="15" customHeight="1" x14ac:dyDescent="0.25">
      <c r="A24" s="124">
        <v>4</v>
      </c>
      <c r="B24" s="126"/>
      <c r="C24" s="145"/>
      <c r="D24" s="128"/>
      <c r="E24" s="130"/>
      <c r="F24" s="121"/>
      <c r="G24" s="122"/>
      <c r="H24" s="141"/>
      <c r="I24" s="133"/>
      <c r="J24" s="9"/>
      <c r="K24" s="9"/>
    </row>
    <row r="25" spans="1:13" x14ac:dyDescent="0.25">
      <c r="A25" s="125"/>
      <c r="B25" s="127"/>
      <c r="C25" s="146"/>
      <c r="D25" s="129"/>
      <c r="E25" s="131"/>
      <c r="F25" s="121"/>
      <c r="G25" s="122"/>
      <c r="H25" s="134"/>
      <c r="I25" s="134"/>
      <c r="J25" s="9"/>
      <c r="K25" s="9"/>
    </row>
    <row r="26" spans="1:13" x14ac:dyDescent="0.25">
      <c r="A26" s="124">
        <v>10</v>
      </c>
      <c r="B26" s="126"/>
      <c r="C26" s="145"/>
      <c r="D26" s="128"/>
      <c r="E26" s="130"/>
      <c r="F26" s="121"/>
      <c r="G26" s="122"/>
      <c r="H26" s="141"/>
      <c r="I26" s="1"/>
      <c r="J26" s="1"/>
      <c r="K26" s="1"/>
      <c r="L26" s="1"/>
    </row>
    <row r="27" spans="1:13" x14ac:dyDescent="0.25">
      <c r="A27" s="125"/>
      <c r="B27" s="127"/>
      <c r="C27" s="146"/>
      <c r="D27" s="129"/>
      <c r="E27" s="131"/>
      <c r="F27" s="121"/>
      <c r="G27" s="122"/>
      <c r="H27" s="134"/>
      <c r="I27" s="1"/>
      <c r="J27" s="1"/>
      <c r="K27" s="1"/>
      <c r="L27" s="1"/>
    </row>
    <row r="28" spans="1:13" x14ac:dyDescent="0.25">
      <c r="A28" s="124">
        <v>11</v>
      </c>
      <c r="B28" s="126"/>
      <c r="C28" s="145"/>
      <c r="D28" s="128"/>
      <c r="E28" s="130"/>
      <c r="F28" s="121"/>
      <c r="G28" s="122"/>
      <c r="H28" s="141"/>
      <c r="I28" s="1"/>
      <c r="J28" s="1"/>
      <c r="K28" s="1"/>
      <c r="L28" s="1"/>
    </row>
    <row r="29" spans="1:13" x14ac:dyDescent="0.25">
      <c r="A29" s="125"/>
      <c r="B29" s="127"/>
      <c r="C29" s="146"/>
      <c r="D29" s="129"/>
      <c r="E29" s="131"/>
      <c r="F29" s="121"/>
      <c r="G29" s="122"/>
      <c r="H29" s="134"/>
      <c r="I29" s="1"/>
      <c r="J29" s="1"/>
      <c r="K29" s="1"/>
      <c r="L29" s="1"/>
    </row>
    <row r="30" spans="1:13" x14ac:dyDescent="0.25">
      <c r="A30" s="124">
        <v>12</v>
      </c>
      <c r="B30" s="142"/>
      <c r="C30" s="143"/>
      <c r="D30" s="144"/>
      <c r="E30" s="130"/>
      <c r="F30" s="121"/>
      <c r="G30" s="122"/>
      <c r="H30" s="141"/>
      <c r="I30" s="1"/>
      <c r="J30" s="1"/>
      <c r="K30" s="1"/>
      <c r="L30" s="1"/>
    </row>
    <row r="31" spans="1:13" x14ac:dyDescent="0.25">
      <c r="A31" s="125"/>
      <c r="B31" s="127"/>
      <c r="C31" s="136"/>
      <c r="D31" s="129"/>
      <c r="E31" s="131"/>
      <c r="F31" s="121"/>
      <c r="G31" s="122"/>
      <c r="H31" s="134"/>
      <c r="I31" s="1"/>
      <c r="J31" s="1"/>
      <c r="K31" s="1"/>
      <c r="L31" s="1"/>
    </row>
    <row r="32" spans="1:13" x14ac:dyDescent="0.25">
      <c r="A32" s="39"/>
      <c r="B32" s="40"/>
      <c r="C32" s="40"/>
      <c r="D32" s="41"/>
      <c r="E32" s="42"/>
      <c r="F32" s="42"/>
      <c r="G32" s="43"/>
      <c r="H32" s="17">
        <f>SUM(H8:H31)</f>
        <v>7371.2199999999993</v>
      </c>
      <c r="I32" s="1"/>
      <c r="J32" s="1"/>
      <c r="K32" s="1"/>
      <c r="L32" s="1"/>
    </row>
    <row r="33" spans="1:12" x14ac:dyDescent="0.25">
      <c r="A33" s="120" t="s">
        <v>15</v>
      </c>
      <c r="B33" s="120"/>
      <c r="C33" s="120"/>
      <c r="D33" s="120"/>
      <c r="E33" s="120"/>
      <c r="F33" s="120"/>
      <c r="G33" s="120"/>
      <c r="H33" s="120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"/>
      <c r="L34" s="1"/>
    </row>
    <row r="35" spans="1:12" x14ac:dyDescent="0.25">
      <c r="A35" s="32">
        <v>1</v>
      </c>
      <c r="B35" s="44"/>
      <c r="C35" s="44"/>
      <c r="D35" s="45"/>
      <c r="E35" s="46"/>
      <c r="F35" s="33"/>
      <c r="G35" s="34"/>
      <c r="H35" s="35"/>
      <c r="I35" s="1"/>
      <c r="K35" s="1"/>
      <c r="L35" s="1"/>
    </row>
    <row r="36" spans="1:12" x14ac:dyDescent="0.25">
      <c r="A36" s="32">
        <v>2</v>
      </c>
      <c r="B36" s="44"/>
      <c r="C36" s="44"/>
      <c r="D36" s="45"/>
      <c r="E36" s="46"/>
      <c r="F36" s="33"/>
      <c r="G36" s="34"/>
      <c r="H36" s="35"/>
      <c r="I36" s="1"/>
      <c r="K36" s="1"/>
      <c r="L36" s="1"/>
    </row>
    <row r="37" spans="1:12" x14ac:dyDescent="0.25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"/>
      <c r="L37" s="1"/>
    </row>
    <row r="38" spans="1:12" x14ac:dyDescent="0.25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"/>
      <c r="L38" s="1"/>
    </row>
    <row r="39" spans="1:12" x14ac:dyDescent="0.25">
      <c r="A39" s="32">
        <v>5</v>
      </c>
      <c r="B39" s="44"/>
      <c r="C39" s="44"/>
      <c r="D39" s="45"/>
      <c r="E39" s="46"/>
      <c r="F39" s="36"/>
      <c r="G39" s="50"/>
      <c r="H39" s="96"/>
      <c r="I39" s="1"/>
      <c r="K39" s="1"/>
      <c r="L39" s="1"/>
    </row>
    <row r="40" spans="1:12" x14ac:dyDescent="0.25">
      <c r="A40" s="32"/>
      <c r="B40" s="44"/>
      <c r="C40" s="47"/>
      <c r="D40" s="45"/>
      <c r="E40" s="46"/>
      <c r="F40" s="48"/>
      <c r="G40" s="49"/>
      <c r="H40" s="96">
        <v>0</v>
      </c>
      <c r="I40" s="1"/>
      <c r="K40" s="1"/>
      <c r="L40" s="1"/>
    </row>
    <row r="41" spans="1:12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0</v>
      </c>
      <c r="I41" s="38"/>
      <c r="K41" s="1"/>
      <c r="L41" s="1"/>
    </row>
    <row r="42" spans="1:12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7371.2199999999993</v>
      </c>
      <c r="I42" s="1"/>
      <c r="J42" s="1"/>
      <c r="K42" s="1"/>
      <c r="L42" s="1"/>
    </row>
    <row r="43" spans="1:12" x14ac:dyDescent="0.25">
      <c r="A43" s="3"/>
      <c r="B43" s="1"/>
      <c r="C43" s="1"/>
      <c r="D43" s="4"/>
      <c r="E43" s="9"/>
      <c r="F43" s="9"/>
      <c r="G43" s="25"/>
      <c r="H43" s="27"/>
      <c r="I43" s="16"/>
      <c r="J43" s="9"/>
      <c r="K43" s="9"/>
      <c r="L43" s="9"/>
    </row>
    <row r="44" spans="1:12" x14ac:dyDescent="0.25">
      <c r="A44" s="3"/>
      <c r="B44" s="1"/>
      <c r="C44" s="1"/>
      <c r="D44" s="4"/>
      <c r="E44" s="9"/>
      <c r="F44" s="9"/>
      <c r="G44" s="10"/>
      <c r="H44" s="6"/>
      <c r="I44" s="133"/>
      <c r="J44" s="150"/>
      <c r="K44" s="9"/>
      <c r="L44" s="9"/>
    </row>
    <row r="45" spans="1:12" ht="18.75" x14ac:dyDescent="0.25">
      <c r="A45" s="139" t="s">
        <v>0</v>
      </c>
      <c r="B45" s="139"/>
      <c r="C45" s="139"/>
      <c r="D45" s="139"/>
      <c r="E45" s="139"/>
      <c r="F45" s="139"/>
      <c r="G45" s="139"/>
      <c r="H45" s="139"/>
      <c r="I45" s="134"/>
      <c r="J45" s="150"/>
      <c r="K45" s="9"/>
      <c r="L45" s="9"/>
    </row>
    <row r="46" spans="1:12" x14ac:dyDescent="0.25">
      <c r="A46" s="3"/>
      <c r="B46" s="1"/>
      <c r="C46" s="1"/>
      <c r="D46" s="4"/>
      <c r="E46" s="1"/>
      <c r="F46" s="1"/>
      <c r="G46" s="5"/>
      <c r="H46" s="6"/>
      <c r="I46" s="133"/>
      <c r="J46" s="151"/>
      <c r="K46" s="9"/>
      <c r="L46" s="9"/>
    </row>
    <row r="47" spans="1:12" x14ac:dyDescent="0.25">
      <c r="A47" s="3"/>
      <c r="B47" s="1"/>
      <c r="C47" s="1"/>
      <c r="D47" s="4"/>
      <c r="E47" s="140" t="s">
        <v>1</v>
      </c>
      <c r="F47" s="140"/>
      <c r="G47" s="7">
        <f>G3</f>
        <v>44279</v>
      </c>
      <c r="H47" s="6"/>
      <c r="I47" s="134"/>
      <c r="J47" s="151"/>
      <c r="K47" s="9"/>
      <c r="L47" s="9"/>
    </row>
    <row r="48" spans="1:12" x14ac:dyDescent="0.25">
      <c r="A48" s="3"/>
      <c r="B48" s="1"/>
      <c r="C48" s="1"/>
      <c r="D48" s="4"/>
      <c r="E48" s="137" t="s">
        <v>2</v>
      </c>
      <c r="F48" s="137"/>
      <c r="G48" s="8" t="str">
        <f>G4</f>
        <v>41175R</v>
      </c>
      <c r="H48" s="6"/>
      <c r="I48" s="133"/>
      <c r="J48" s="9"/>
      <c r="K48" s="9"/>
      <c r="L48" s="9"/>
    </row>
    <row r="49" spans="1:12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134"/>
      <c r="J49" s="9"/>
      <c r="K49" s="9"/>
      <c r="L49" s="9"/>
    </row>
    <row r="50" spans="1:12" ht="15" customHeight="1" x14ac:dyDescent="0.25">
      <c r="A50" s="11"/>
      <c r="B50" s="138" t="s">
        <v>18</v>
      </c>
      <c r="C50" s="138"/>
      <c r="D50" s="138"/>
      <c r="E50" s="138"/>
      <c r="F50" s="138"/>
      <c r="G50" s="138"/>
      <c r="H50" s="138"/>
      <c r="I50" s="133"/>
      <c r="J50" s="150"/>
      <c r="K50" s="9"/>
      <c r="L50" s="9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34"/>
      <c r="J51" s="150"/>
      <c r="K51" s="9"/>
      <c r="L51" s="9"/>
    </row>
    <row r="52" spans="1:12" ht="15" customHeight="1" x14ac:dyDescent="0.25">
      <c r="A52" s="124">
        <v>1</v>
      </c>
      <c r="B52" s="126"/>
      <c r="C52" s="135"/>
      <c r="D52" s="128"/>
      <c r="E52" s="130"/>
      <c r="F52" s="121"/>
      <c r="G52" s="122"/>
      <c r="H52" s="132"/>
      <c r="I52" s="133"/>
      <c r="K52" s="9"/>
      <c r="L52" s="9"/>
    </row>
    <row r="53" spans="1:12" x14ac:dyDescent="0.25">
      <c r="A53" s="125"/>
      <c r="B53" s="127"/>
      <c r="C53" s="136"/>
      <c r="D53" s="129"/>
      <c r="E53" s="131"/>
      <c r="F53" s="121"/>
      <c r="G53" s="122"/>
      <c r="H53" s="121"/>
      <c r="I53" s="134"/>
      <c r="K53" s="9"/>
      <c r="L53" s="9"/>
    </row>
    <row r="54" spans="1:12" ht="15" customHeight="1" x14ac:dyDescent="0.25">
      <c r="A54" s="124">
        <v>2</v>
      </c>
      <c r="B54" s="126"/>
      <c r="C54" s="135"/>
      <c r="D54" s="128"/>
      <c r="E54" s="130"/>
      <c r="F54" s="121"/>
      <c r="G54" s="122"/>
      <c r="H54" s="132"/>
      <c r="I54" s="133"/>
      <c r="J54" s="9"/>
      <c r="K54" s="9"/>
      <c r="L54" s="9"/>
    </row>
    <row r="55" spans="1:12" x14ac:dyDescent="0.25">
      <c r="A55" s="125"/>
      <c r="B55" s="127"/>
      <c r="C55" s="136"/>
      <c r="D55" s="129"/>
      <c r="E55" s="131"/>
      <c r="F55" s="121"/>
      <c r="G55" s="122"/>
      <c r="H55" s="121"/>
      <c r="I55" s="134"/>
      <c r="J55" s="9"/>
      <c r="K55" s="9"/>
      <c r="L55" s="9"/>
    </row>
    <row r="56" spans="1:12" ht="15" customHeight="1" x14ac:dyDescent="0.25">
      <c r="A56" s="124">
        <v>3</v>
      </c>
      <c r="B56" s="126"/>
      <c r="C56" s="135"/>
      <c r="D56" s="128"/>
      <c r="E56" s="130"/>
      <c r="F56" s="121"/>
      <c r="G56" s="122"/>
      <c r="H56" s="132"/>
      <c r="I56" s="133"/>
      <c r="J56" s="9"/>
      <c r="K56" s="9"/>
      <c r="L56" s="9"/>
    </row>
    <row r="57" spans="1:12" x14ac:dyDescent="0.25">
      <c r="A57" s="125"/>
      <c r="B57" s="127"/>
      <c r="C57" s="136"/>
      <c r="D57" s="129"/>
      <c r="E57" s="131"/>
      <c r="F57" s="121"/>
      <c r="G57" s="122"/>
      <c r="H57" s="121"/>
      <c r="I57" s="134"/>
      <c r="J57" s="9"/>
      <c r="K57" s="9"/>
      <c r="L57" s="9"/>
    </row>
    <row r="58" spans="1:12" ht="15" customHeight="1" x14ac:dyDescent="0.25">
      <c r="A58" s="124">
        <v>4</v>
      </c>
      <c r="B58" s="126"/>
      <c r="C58" s="126"/>
      <c r="D58" s="128"/>
      <c r="E58" s="130"/>
      <c r="F58" s="121"/>
      <c r="G58" s="122"/>
      <c r="H58" s="132"/>
      <c r="I58" s="133"/>
      <c r="J58" s="9"/>
      <c r="K58" s="9"/>
      <c r="L58" s="9"/>
    </row>
    <row r="59" spans="1:12" x14ac:dyDescent="0.25">
      <c r="A59" s="125"/>
      <c r="B59" s="127"/>
      <c r="C59" s="127"/>
      <c r="D59" s="129"/>
      <c r="E59" s="131"/>
      <c r="F59" s="121"/>
      <c r="G59" s="122"/>
      <c r="H59" s="121"/>
      <c r="I59" s="134"/>
      <c r="J59" s="9"/>
      <c r="K59" s="9"/>
      <c r="L59" s="9"/>
    </row>
    <row r="60" spans="1:12" x14ac:dyDescent="0.25">
      <c r="A60" s="124">
        <v>5</v>
      </c>
      <c r="B60" s="126"/>
      <c r="C60" s="126"/>
      <c r="D60" s="128"/>
      <c r="E60" s="130"/>
      <c r="F60" s="121"/>
      <c r="G60" s="122"/>
      <c r="H60" s="123">
        <v>0</v>
      </c>
      <c r="I60" s="121"/>
      <c r="J60" s="9"/>
      <c r="K60" s="9"/>
      <c r="L60" s="9"/>
    </row>
    <row r="61" spans="1:12" x14ac:dyDescent="0.25">
      <c r="A61" s="125"/>
      <c r="B61" s="127"/>
      <c r="C61" s="127"/>
      <c r="D61" s="129"/>
      <c r="E61" s="131"/>
      <c r="F61" s="121"/>
      <c r="G61" s="122"/>
      <c r="H61" s="123"/>
      <c r="I61" s="121"/>
      <c r="J61" s="9"/>
      <c r="K61" s="9"/>
      <c r="L61" s="9"/>
    </row>
    <row r="62" spans="1:12" x14ac:dyDescent="0.25">
      <c r="A62" s="124">
        <v>6</v>
      </c>
      <c r="B62" s="126"/>
      <c r="C62" s="126"/>
      <c r="D62" s="128"/>
      <c r="E62" s="130"/>
      <c r="F62" s="121"/>
      <c r="G62" s="122"/>
      <c r="H62" s="123">
        <v>0</v>
      </c>
      <c r="I62" s="121"/>
      <c r="J62" s="9"/>
      <c r="K62" s="9"/>
      <c r="L62" s="9"/>
    </row>
    <row r="63" spans="1:12" x14ac:dyDescent="0.25">
      <c r="A63" s="125"/>
      <c r="B63" s="127"/>
      <c r="C63" s="127"/>
      <c r="D63" s="129"/>
      <c r="E63" s="131"/>
      <c r="F63" s="121"/>
      <c r="G63" s="122"/>
      <c r="H63" s="123"/>
      <c r="I63" s="121"/>
      <c r="J63" s="9"/>
      <c r="K63" s="9"/>
      <c r="L63" s="9"/>
    </row>
    <row r="64" spans="1:12" x14ac:dyDescent="0.25">
      <c r="A64" s="124">
        <v>7</v>
      </c>
      <c r="B64" s="126"/>
      <c r="C64" s="126"/>
      <c r="D64" s="128"/>
      <c r="E64" s="130"/>
      <c r="F64" s="121"/>
      <c r="G64" s="122"/>
      <c r="H64" s="123">
        <v>0</v>
      </c>
      <c r="I64" s="121"/>
      <c r="J64" s="9"/>
      <c r="K64" s="9"/>
      <c r="L64" s="9"/>
    </row>
    <row r="65" spans="1:12" x14ac:dyDescent="0.25">
      <c r="A65" s="125"/>
      <c r="B65" s="127"/>
      <c r="C65" s="127"/>
      <c r="D65" s="129"/>
      <c r="E65" s="131"/>
      <c r="F65" s="121"/>
      <c r="G65" s="122"/>
      <c r="H65" s="123"/>
      <c r="I65" s="121"/>
      <c r="J65" s="9"/>
      <c r="K65" s="9"/>
      <c r="L65" s="9"/>
    </row>
    <row r="66" spans="1:12" hidden="1" x14ac:dyDescent="0.25">
      <c r="A66" s="124">
        <v>8</v>
      </c>
      <c r="B66" s="126"/>
      <c r="C66" s="126"/>
      <c r="D66" s="128"/>
      <c r="E66" s="130"/>
      <c r="F66" s="121"/>
      <c r="G66" s="122"/>
      <c r="H66" s="123">
        <v>0</v>
      </c>
      <c r="I66" s="121"/>
      <c r="J66" s="9"/>
      <c r="K66" s="9"/>
      <c r="L66" s="9"/>
    </row>
    <row r="67" spans="1:12" hidden="1" x14ac:dyDescent="0.25">
      <c r="A67" s="125"/>
      <c r="B67" s="127"/>
      <c r="C67" s="127"/>
      <c r="D67" s="129"/>
      <c r="E67" s="131"/>
      <c r="F67" s="121"/>
      <c r="G67" s="122"/>
      <c r="H67" s="123"/>
      <c r="I67" s="121"/>
      <c r="J67" s="9"/>
      <c r="K67" s="9"/>
      <c r="L67" s="9"/>
    </row>
    <row r="68" spans="1:12" hidden="1" x14ac:dyDescent="0.25">
      <c r="A68" s="124">
        <v>9</v>
      </c>
      <c r="B68" s="126"/>
      <c r="C68" s="126"/>
      <c r="D68" s="128"/>
      <c r="E68" s="130"/>
      <c r="F68" s="121"/>
      <c r="G68" s="122"/>
      <c r="H68" s="123">
        <v>0</v>
      </c>
      <c r="I68" s="121"/>
      <c r="J68" s="9"/>
      <c r="K68" s="9"/>
      <c r="L68" s="9"/>
    </row>
    <row r="69" spans="1:12" hidden="1" x14ac:dyDescent="0.25">
      <c r="A69" s="125"/>
      <c r="B69" s="127"/>
      <c r="C69" s="127"/>
      <c r="D69" s="129"/>
      <c r="E69" s="131"/>
      <c r="F69" s="121"/>
      <c r="G69" s="122"/>
      <c r="H69" s="123"/>
      <c r="I69" s="121"/>
      <c r="J69" s="9"/>
      <c r="K69" s="9"/>
      <c r="L69" s="9"/>
    </row>
    <row r="70" spans="1:12" hidden="1" x14ac:dyDescent="0.25">
      <c r="A70" s="124">
        <v>10</v>
      </c>
      <c r="B70" s="126"/>
      <c r="C70" s="126"/>
      <c r="D70" s="128"/>
      <c r="E70" s="130"/>
      <c r="F70" s="121"/>
      <c r="G70" s="122"/>
      <c r="H70" s="123">
        <v>0</v>
      </c>
      <c r="I70" s="121"/>
      <c r="J70" s="9"/>
      <c r="K70" s="1"/>
      <c r="L70" s="1"/>
    </row>
    <row r="71" spans="1:12" hidden="1" x14ac:dyDescent="0.25">
      <c r="A71" s="125"/>
      <c r="B71" s="127"/>
      <c r="C71" s="127"/>
      <c r="D71" s="129"/>
      <c r="E71" s="131"/>
      <c r="F71" s="121"/>
      <c r="G71" s="122"/>
      <c r="H71" s="123"/>
      <c r="I71" s="121"/>
      <c r="J71" s="9"/>
      <c r="K71" s="1"/>
      <c r="L71" s="1"/>
    </row>
    <row r="72" spans="1:12" hidden="1" x14ac:dyDescent="0.25">
      <c r="A72" s="124">
        <v>11</v>
      </c>
      <c r="B72" s="126"/>
      <c r="C72" s="126"/>
      <c r="D72" s="128"/>
      <c r="E72" s="130"/>
      <c r="F72" s="121"/>
      <c r="G72" s="122"/>
      <c r="H72" s="123">
        <v>0</v>
      </c>
      <c r="I72" s="121"/>
      <c r="J72" s="9"/>
      <c r="K72" s="1"/>
      <c r="L72" s="1"/>
    </row>
    <row r="73" spans="1:12" hidden="1" x14ac:dyDescent="0.25">
      <c r="A73" s="125"/>
      <c r="B73" s="127"/>
      <c r="C73" s="127"/>
      <c r="D73" s="129"/>
      <c r="E73" s="131"/>
      <c r="F73" s="121"/>
      <c r="G73" s="122"/>
      <c r="H73" s="123"/>
      <c r="I73" s="121"/>
      <c r="J73" s="9"/>
      <c r="K73" s="1"/>
      <c r="L73" s="1"/>
    </row>
    <row r="74" spans="1:12" hidden="1" x14ac:dyDescent="0.25">
      <c r="A74" s="124">
        <v>12</v>
      </c>
      <c r="B74" s="126"/>
      <c r="C74" s="126"/>
      <c r="D74" s="128"/>
      <c r="E74" s="130"/>
      <c r="F74" s="121"/>
      <c r="G74" s="122"/>
      <c r="H74" s="123">
        <v>0</v>
      </c>
      <c r="I74" s="121"/>
      <c r="J74" s="9"/>
      <c r="K74" s="9"/>
      <c r="L74" s="9"/>
    </row>
    <row r="75" spans="1:12" hidden="1" x14ac:dyDescent="0.25">
      <c r="A75" s="125"/>
      <c r="B75" s="127"/>
      <c r="C75" s="127"/>
      <c r="D75" s="129"/>
      <c r="E75" s="131"/>
      <c r="F75" s="121"/>
      <c r="G75" s="122"/>
      <c r="H75" s="123"/>
      <c r="I75" s="121"/>
      <c r="J75" s="9"/>
      <c r="K75" s="9"/>
      <c r="L75" s="9"/>
    </row>
    <row r="76" spans="1:12" hidden="1" x14ac:dyDescent="0.25">
      <c r="A76" s="124">
        <v>13</v>
      </c>
      <c r="B76" s="126"/>
      <c r="C76" s="126"/>
      <c r="D76" s="128"/>
      <c r="E76" s="130"/>
      <c r="F76" s="121"/>
      <c r="G76" s="122"/>
      <c r="H76" s="123">
        <v>0</v>
      </c>
      <c r="I76" s="121"/>
      <c r="J76" s="9"/>
      <c r="K76" s="9"/>
      <c r="L76" s="9"/>
    </row>
    <row r="77" spans="1:12" hidden="1" x14ac:dyDescent="0.25">
      <c r="A77" s="125"/>
      <c r="B77" s="127"/>
      <c r="C77" s="127"/>
      <c r="D77" s="129"/>
      <c r="E77" s="131"/>
      <c r="F77" s="121"/>
      <c r="G77" s="122"/>
      <c r="H77" s="123"/>
      <c r="I77" s="121"/>
      <c r="J77" s="9"/>
      <c r="K77" s="9"/>
      <c r="L77" s="9"/>
    </row>
    <row r="78" spans="1:12" hidden="1" x14ac:dyDescent="0.25">
      <c r="A78" s="124">
        <v>14</v>
      </c>
      <c r="B78" s="130"/>
      <c r="C78" s="126"/>
      <c r="D78" s="128"/>
      <c r="E78" s="130"/>
      <c r="F78" s="121"/>
      <c r="G78" s="122"/>
      <c r="H78" s="123">
        <v>0</v>
      </c>
      <c r="I78" s="121"/>
      <c r="J78" s="9"/>
      <c r="K78" s="9"/>
      <c r="L78" s="9"/>
    </row>
    <row r="79" spans="1:12" hidden="1" x14ac:dyDescent="0.25">
      <c r="A79" s="125"/>
      <c r="B79" s="131"/>
      <c r="C79" s="127"/>
      <c r="D79" s="129"/>
      <c r="E79" s="131"/>
      <c r="F79" s="121"/>
      <c r="G79" s="122"/>
      <c r="H79" s="123"/>
      <c r="I79" s="121"/>
      <c r="J79" s="9"/>
      <c r="K79" s="9"/>
      <c r="L79" s="9"/>
    </row>
    <row r="80" spans="1:12" hidden="1" x14ac:dyDescent="0.25">
      <c r="A80" s="124">
        <v>15</v>
      </c>
      <c r="B80" s="126"/>
      <c r="C80" s="126"/>
      <c r="D80" s="128"/>
      <c r="E80" s="130"/>
      <c r="F80" s="121"/>
      <c r="G80" s="122"/>
      <c r="H80" s="123">
        <v>0</v>
      </c>
      <c r="I80" s="121"/>
      <c r="J80" s="9"/>
      <c r="K80" s="9"/>
      <c r="L80" s="9"/>
    </row>
    <row r="81" spans="1:12" hidden="1" x14ac:dyDescent="0.25">
      <c r="A81" s="125"/>
      <c r="B81" s="127"/>
      <c r="C81" s="127"/>
      <c r="D81" s="129"/>
      <c r="E81" s="131"/>
      <c r="F81" s="121"/>
      <c r="G81" s="122"/>
      <c r="H81" s="123"/>
      <c r="I81" s="121"/>
      <c r="J81" s="9"/>
      <c r="K81" s="9"/>
      <c r="L81" s="9"/>
    </row>
    <row r="82" spans="1:12" hidden="1" x14ac:dyDescent="0.25">
      <c r="A82" s="124">
        <v>16</v>
      </c>
      <c r="B82" s="126"/>
      <c r="C82" s="126"/>
      <c r="D82" s="128"/>
      <c r="E82" s="130"/>
      <c r="F82" s="121"/>
      <c r="G82" s="122"/>
      <c r="H82" s="123">
        <v>0</v>
      </c>
      <c r="I82" s="121"/>
      <c r="J82" s="9"/>
      <c r="K82" s="9"/>
      <c r="L82" s="9"/>
    </row>
    <row r="83" spans="1:12" hidden="1" x14ac:dyDescent="0.25">
      <c r="A83" s="125"/>
      <c r="B83" s="127"/>
      <c r="C83" s="127"/>
      <c r="D83" s="129"/>
      <c r="E83" s="131"/>
      <c r="F83" s="121"/>
      <c r="G83" s="122"/>
      <c r="H83" s="123"/>
      <c r="I83" s="121"/>
      <c r="J83" s="9"/>
      <c r="K83" s="9"/>
      <c r="L83" s="9"/>
    </row>
    <row r="84" spans="1:12" hidden="1" x14ac:dyDescent="0.25">
      <c r="A84" s="124">
        <v>17</v>
      </c>
      <c r="B84" s="126"/>
      <c r="C84" s="126"/>
      <c r="D84" s="128"/>
      <c r="E84" s="130"/>
      <c r="F84" s="121"/>
      <c r="G84" s="122"/>
      <c r="H84" s="123">
        <v>0</v>
      </c>
      <c r="I84" s="121"/>
      <c r="J84" s="9"/>
      <c r="K84" s="9"/>
      <c r="L84" s="9"/>
    </row>
    <row r="85" spans="1:12" hidden="1" x14ac:dyDescent="0.25">
      <c r="A85" s="125"/>
      <c r="B85" s="127"/>
      <c r="C85" s="127"/>
      <c r="D85" s="129"/>
      <c r="E85" s="131"/>
      <c r="F85" s="121"/>
      <c r="G85" s="122"/>
      <c r="H85" s="123"/>
      <c r="I85" s="121"/>
      <c r="J85" s="9"/>
      <c r="K85" s="9"/>
      <c r="L85" s="9"/>
    </row>
    <row r="86" spans="1:12" hidden="1" x14ac:dyDescent="0.25">
      <c r="A86" s="124">
        <v>18</v>
      </c>
      <c r="B86" s="126"/>
      <c r="C86" s="126"/>
      <c r="D86" s="128"/>
      <c r="E86" s="130"/>
      <c r="F86" s="121"/>
      <c r="G86" s="122"/>
      <c r="H86" s="123">
        <v>0</v>
      </c>
      <c r="I86" s="121"/>
      <c r="J86" s="9"/>
      <c r="K86" s="9"/>
      <c r="L86" s="9"/>
    </row>
    <row r="87" spans="1:12" hidden="1" x14ac:dyDescent="0.25">
      <c r="A87" s="125"/>
      <c r="B87" s="127"/>
      <c r="C87" s="127"/>
      <c r="D87" s="129"/>
      <c r="E87" s="131"/>
      <c r="F87" s="121"/>
      <c r="G87" s="122"/>
      <c r="H87" s="123"/>
      <c r="I87" s="121"/>
      <c r="J87" s="9"/>
      <c r="K87" s="9"/>
      <c r="L87" s="9"/>
    </row>
    <row r="88" spans="1:12" hidden="1" x14ac:dyDescent="0.25">
      <c r="A88" s="124">
        <v>19</v>
      </c>
      <c r="B88" s="126"/>
      <c r="C88" s="126"/>
      <c r="D88" s="128"/>
      <c r="E88" s="130"/>
      <c r="F88" s="121"/>
      <c r="G88" s="122"/>
      <c r="H88" s="123">
        <v>0</v>
      </c>
      <c r="I88" s="121"/>
      <c r="J88" s="9"/>
      <c r="K88" s="9"/>
      <c r="L88" s="9"/>
    </row>
    <row r="89" spans="1:12" hidden="1" x14ac:dyDescent="0.25">
      <c r="A89" s="125"/>
      <c r="B89" s="127"/>
      <c r="C89" s="127"/>
      <c r="D89" s="129"/>
      <c r="E89" s="131"/>
      <c r="F89" s="121"/>
      <c r="G89" s="122"/>
      <c r="H89" s="123"/>
      <c r="I89" s="121"/>
      <c r="J89" s="9"/>
      <c r="K89" s="9"/>
      <c r="L89" s="9"/>
    </row>
    <row r="90" spans="1:12" hidden="1" x14ac:dyDescent="0.25">
      <c r="A90" s="124">
        <v>20</v>
      </c>
      <c r="B90" s="126"/>
      <c r="C90" s="126"/>
      <c r="D90" s="128"/>
      <c r="E90" s="130"/>
      <c r="F90" s="121"/>
      <c r="G90" s="122"/>
      <c r="H90" s="123">
        <v>0</v>
      </c>
      <c r="I90" s="121"/>
      <c r="J90" s="9"/>
      <c r="K90" s="9"/>
      <c r="L90" s="9"/>
    </row>
    <row r="91" spans="1:12" hidden="1" x14ac:dyDescent="0.25">
      <c r="A91" s="125"/>
      <c r="B91" s="127"/>
      <c r="C91" s="127"/>
      <c r="D91" s="129"/>
      <c r="E91" s="131"/>
      <c r="F91" s="121"/>
      <c r="G91" s="122"/>
      <c r="H91" s="123"/>
      <c r="I91" s="121"/>
      <c r="J91" s="9"/>
      <c r="K91" s="9"/>
      <c r="L91" s="9"/>
    </row>
    <row r="92" spans="1:12" hidden="1" x14ac:dyDescent="0.25">
      <c r="A92" s="124">
        <v>21</v>
      </c>
      <c r="B92" s="130"/>
      <c r="C92" s="126"/>
      <c r="D92" s="128"/>
      <c r="E92" s="130"/>
      <c r="F92" s="121"/>
      <c r="G92" s="122"/>
      <c r="H92" s="123">
        <v>0</v>
      </c>
      <c r="I92" s="1"/>
      <c r="J92" s="9"/>
      <c r="K92" s="1"/>
      <c r="L92" s="1"/>
    </row>
    <row r="93" spans="1:12" hidden="1" x14ac:dyDescent="0.25">
      <c r="A93" s="125"/>
      <c r="B93" s="127"/>
      <c r="C93" s="127"/>
      <c r="D93" s="129"/>
      <c r="E93" s="131"/>
      <c r="F93" s="121"/>
      <c r="G93" s="122"/>
      <c r="H93" s="123"/>
      <c r="I93" s="1"/>
      <c r="J93" s="9"/>
      <c r="K93" s="1"/>
      <c r="L93" s="1"/>
    </row>
    <row r="94" spans="1:12" x14ac:dyDescent="0.25">
      <c r="A94" s="124">
        <v>22</v>
      </c>
      <c r="B94" s="126"/>
      <c r="C94" s="126"/>
      <c r="D94" s="128"/>
      <c r="E94" s="130"/>
      <c r="F94" s="121"/>
      <c r="G94" s="122"/>
      <c r="H94" s="123">
        <v>0</v>
      </c>
      <c r="I94" s="1"/>
      <c r="J94" s="9"/>
      <c r="K94" s="1"/>
      <c r="L94" s="1"/>
    </row>
    <row r="95" spans="1:12" x14ac:dyDescent="0.25">
      <c r="A95" s="125"/>
      <c r="B95" s="127"/>
      <c r="C95" s="127"/>
      <c r="D95" s="129"/>
      <c r="E95" s="131"/>
      <c r="F95" s="121"/>
      <c r="G95" s="122"/>
      <c r="H95" s="123"/>
      <c r="I95" s="1"/>
      <c r="J95" s="1"/>
      <c r="K95" s="1"/>
      <c r="L95" s="1"/>
    </row>
    <row r="96" spans="1:12" x14ac:dyDescent="0.25">
      <c r="A96" s="124">
        <v>23</v>
      </c>
      <c r="B96" s="126"/>
      <c r="C96" s="126"/>
      <c r="D96" s="128"/>
      <c r="E96" s="130"/>
      <c r="F96" s="121"/>
      <c r="G96" s="122"/>
      <c r="H96" s="123">
        <v>0</v>
      </c>
      <c r="I96" s="1"/>
      <c r="J96" s="1"/>
      <c r="K96" s="1"/>
      <c r="L96" s="1"/>
    </row>
    <row r="97" spans="1:12" x14ac:dyDescent="0.25">
      <c r="A97" s="125"/>
      <c r="B97" s="127"/>
      <c r="C97" s="127"/>
      <c r="D97" s="129"/>
      <c r="E97" s="131"/>
      <c r="F97" s="121"/>
      <c r="G97" s="122"/>
      <c r="H97" s="123"/>
      <c r="I97" s="1"/>
      <c r="J97" s="1"/>
      <c r="K97" s="1"/>
      <c r="L97" s="1"/>
    </row>
    <row r="98" spans="1:12" x14ac:dyDescent="0.25">
      <c r="A98" s="124">
        <v>24</v>
      </c>
      <c r="B98" s="126"/>
      <c r="C98" s="126"/>
      <c r="D98" s="128"/>
      <c r="E98" s="130"/>
      <c r="F98" s="121"/>
      <c r="G98" s="122"/>
      <c r="H98" s="123">
        <v>0</v>
      </c>
      <c r="I98" s="1"/>
      <c r="J98" s="1"/>
      <c r="K98" s="1"/>
      <c r="L98" s="1"/>
    </row>
    <row r="99" spans="1:12" x14ac:dyDescent="0.25">
      <c r="A99" s="125"/>
      <c r="B99" s="127"/>
      <c r="C99" s="127"/>
      <c r="D99" s="129"/>
      <c r="E99" s="131"/>
      <c r="F99" s="121"/>
      <c r="G99" s="122"/>
      <c r="H99" s="123"/>
      <c r="I99" s="1"/>
      <c r="J99" s="1"/>
      <c r="K99" s="1"/>
      <c r="L99" s="1"/>
    </row>
    <row r="100" spans="1:12" x14ac:dyDescent="0.25">
      <c r="A100" s="124">
        <v>25</v>
      </c>
      <c r="B100" s="126"/>
      <c r="C100" s="126"/>
      <c r="D100" s="128"/>
      <c r="E100" s="130"/>
      <c r="F100" s="121"/>
      <c r="G100" s="122"/>
      <c r="H100" s="123">
        <v>0</v>
      </c>
      <c r="I100" s="1"/>
      <c r="J100" s="1"/>
      <c r="K100" s="1"/>
      <c r="L100" s="1"/>
    </row>
    <row r="101" spans="1:12" x14ac:dyDescent="0.25">
      <c r="A101" s="125"/>
      <c r="B101" s="127"/>
      <c r="C101" s="127"/>
      <c r="D101" s="129"/>
      <c r="E101" s="131"/>
      <c r="F101" s="121"/>
      <c r="G101" s="122"/>
      <c r="H101" s="123"/>
      <c r="I101" s="1"/>
      <c r="J101" s="1"/>
      <c r="K101" s="1"/>
      <c r="L101" s="1"/>
    </row>
    <row r="102" spans="1:12" x14ac:dyDescent="0.25">
      <c r="A102" s="39"/>
      <c r="B102" s="40"/>
      <c r="C102" s="40"/>
      <c r="D102" s="41"/>
      <c r="E102" s="42"/>
      <c r="F102" s="42"/>
      <c r="G102" s="43"/>
      <c r="H102" s="17">
        <f>SUM(H52:H101)</f>
        <v>0</v>
      </c>
      <c r="I102" s="1"/>
      <c r="J102" s="1"/>
      <c r="K102" s="1"/>
      <c r="L102" s="1"/>
    </row>
    <row r="103" spans="1:12" x14ac:dyDescent="0.25">
      <c r="A103" s="120" t="s">
        <v>15</v>
      </c>
      <c r="B103" s="120"/>
      <c r="C103" s="120"/>
      <c r="D103" s="120"/>
      <c r="E103" s="120"/>
      <c r="F103" s="120"/>
      <c r="G103" s="120"/>
      <c r="H103" s="120"/>
      <c r="I103" s="1"/>
      <c r="K103" s="1"/>
      <c r="L103" s="1"/>
    </row>
    <row r="104" spans="1:12" ht="29.25" x14ac:dyDescent="0.25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18" t="s">
        <v>11</v>
      </c>
      <c r="I104" s="1"/>
      <c r="K104" s="1"/>
      <c r="L104" s="1"/>
    </row>
    <row r="105" spans="1:12" x14ac:dyDescent="0.25">
      <c r="A105" s="32">
        <v>2</v>
      </c>
      <c r="B105" s="44"/>
      <c r="C105" s="44"/>
      <c r="D105" s="45"/>
      <c r="E105" s="46"/>
      <c r="F105" s="36"/>
      <c r="G105" s="28"/>
      <c r="H105" s="29"/>
      <c r="I105" s="1"/>
      <c r="K105" s="1"/>
      <c r="L105" s="1"/>
    </row>
    <row r="106" spans="1:12" x14ac:dyDescent="0.25">
      <c r="A106" s="32">
        <v>3</v>
      </c>
      <c r="B106" s="44"/>
      <c r="C106" s="44"/>
      <c r="D106" s="45"/>
      <c r="E106" s="46"/>
      <c r="F106" s="36"/>
      <c r="G106" s="28"/>
      <c r="H106" s="96"/>
      <c r="I106" s="1"/>
      <c r="K106" s="1"/>
      <c r="L106" s="1"/>
    </row>
    <row r="107" spans="1:12" x14ac:dyDescent="0.25">
      <c r="A107" s="32">
        <v>4</v>
      </c>
      <c r="B107" s="44"/>
      <c r="C107" s="44"/>
      <c r="D107" s="45"/>
      <c r="E107" s="46"/>
      <c r="F107" s="36"/>
      <c r="G107" s="28"/>
      <c r="H107" s="96"/>
      <c r="I107" s="1"/>
      <c r="K107" s="1"/>
      <c r="L107" s="1"/>
    </row>
    <row r="108" spans="1:12" x14ac:dyDescent="0.25">
      <c r="A108" s="32">
        <v>5</v>
      </c>
      <c r="B108" s="44"/>
      <c r="C108" s="44"/>
      <c r="D108" s="45"/>
      <c r="E108" s="46"/>
      <c r="F108" s="36"/>
      <c r="G108" s="28"/>
      <c r="H108" s="96"/>
      <c r="I108" s="1"/>
      <c r="K108" s="1"/>
      <c r="L108" s="1"/>
    </row>
    <row r="109" spans="1:12" ht="15.75" thickBot="1" x14ac:dyDescent="0.3">
      <c r="A109" s="19"/>
      <c r="B109" s="20"/>
      <c r="C109" s="20"/>
      <c r="D109" s="21"/>
      <c r="E109" s="22"/>
      <c r="F109" s="22"/>
      <c r="G109" s="23"/>
      <c r="H109" s="24">
        <f>SUM(H105:H108)</f>
        <v>0</v>
      </c>
    </row>
    <row r="110" spans="1:12" ht="15.75" thickBot="1" x14ac:dyDescent="0.3">
      <c r="A110" s="3"/>
      <c r="B110" s="1"/>
      <c r="C110" s="1"/>
      <c r="D110" s="4"/>
      <c r="E110" s="9"/>
      <c r="F110" s="9"/>
      <c r="G110" s="25" t="s">
        <v>20</v>
      </c>
      <c r="H110" s="26">
        <f>SUM(H109,H102)</f>
        <v>0</v>
      </c>
    </row>
    <row r="111" spans="1:12" ht="15.75" thickBot="1" x14ac:dyDescent="0.3">
      <c r="A111" s="3"/>
      <c r="B111" s="1"/>
      <c r="C111" s="1"/>
      <c r="D111" s="4"/>
      <c r="E111" s="9"/>
      <c r="F111" s="9"/>
      <c r="G111" s="10"/>
      <c r="H111" s="30"/>
    </row>
    <row r="112" spans="1:12" ht="15.75" thickBot="1" x14ac:dyDescent="0.3">
      <c r="A112" s="3"/>
      <c r="B112" s="1"/>
      <c r="C112" s="1"/>
      <c r="D112" s="4"/>
      <c r="E112" s="9"/>
      <c r="F112" s="9"/>
      <c r="G112" s="25" t="s">
        <v>21</v>
      </c>
      <c r="H112" s="31">
        <f>SUM(H110,H42)</f>
        <v>7371.2199999999993</v>
      </c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  <row r="116" spans="1:8" x14ac:dyDescent="0.25">
      <c r="A116" s="3"/>
      <c r="B116" s="1"/>
      <c r="C116" s="1"/>
      <c r="D116" s="4"/>
      <c r="E116" s="9"/>
      <c r="F116" s="9"/>
      <c r="G116" s="10"/>
      <c r="H116" s="6"/>
    </row>
    <row r="117" spans="1:8" x14ac:dyDescent="0.25">
      <c r="A117" s="3"/>
      <c r="B117" s="1"/>
      <c r="C117" s="1"/>
      <c r="D117" s="4"/>
      <c r="E117" s="9"/>
      <c r="F117" s="9"/>
      <c r="G117" s="10"/>
      <c r="H117" s="6"/>
    </row>
    <row r="118" spans="1:8" x14ac:dyDescent="0.25">
      <c r="A118" s="3"/>
      <c r="B118" s="1"/>
      <c r="C118" s="1"/>
      <c r="D118" s="4"/>
      <c r="E118" s="9"/>
      <c r="F118" s="9"/>
      <c r="G118" s="10"/>
      <c r="H118" s="6"/>
    </row>
  </sheetData>
  <mergeCells count="34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</mergeCells>
  <conditionalFormatting sqref="G47:G48">
    <cfRule type="cellIs" dxfId="8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3EEE8-E6DE-483C-94EC-D6C30FE58D69}">
  <dimension ref="A1:Q109"/>
  <sheetViews>
    <sheetView workbookViewId="0">
      <selection sqref="A1:G1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58" customWidth="1"/>
    <col min="10" max="10" width="16" style="2" customWidth="1"/>
    <col min="11" max="11" width="20.7109375" style="58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39"/>
      <c r="B1" s="139"/>
      <c r="C1" s="139"/>
      <c r="D1" s="139"/>
      <c r="E1" s="139"/>
      <c r="F1" s="139"/>
      <c r="G1" s="139"/>
      <c r="H1" s="1"/>
    </row>
    <row r="2" spans="1:17" x14ac:dyDescent="0.25">
      <c r="A2" s="1"/>
      <c r="B2" s="1"/>
      <c r="C2" s="4"/>
      <c r="D2" s="1"/>
      <c r="E2" s="1"/>
      <c r="F2" s="5"/>
      <c r="G2" s="6"/>
      <c r="H2" s="1"/>
    </row>
    <row r="3" spans="1:17" x14ac:dyDescent="0.25">
      <c r="A3" s="1"/>
      <c r="B3" s="1"/>
      <c r="C3" s="4"/>
      <c r="D3" s="140" t="s">
        <v>1</v>
      </c>
      <c r="E3" s="140"/>
      <c r="F3" s="59">
        <v>44260</v>
      </c>
      <c r="G3" s="6"/>
      <c r="H3" s="1"/>
    </row>
    <row r="4" spans="1:17" x14ac:dyDescent="0.25">
      <c r="A4" s="1"/>
      <c r="B4" s="1"/>
      <c r="C4" s="4"/>
      <c r="D4" s="137" t="s">
        <v>2</v>
      </c>
      <c r="E4" s="137"/>
      <c r="F4" s="8">
        <v>41176</v>
      </c>
      <c r="G4" s="6"/>
      <c r="H4" s="1"/>
    </row>
    <row r="5" spans="1:17" x14ac:dyDescent="0.25">
      <c r="A5" s="1"/>
      <c r="B5" s="1"/>
      <c r="C5" s="4"/>
      <c r="D5" s="9"/>
      <c r="E5" s="9"/>
      <c r="F5" s="10"/>
      <c r="G5" s="38" t="s">
        <v>83</v>
      </c>
      <c r="H5" s="38"/>
    </row>
    <row r="6" spans="1:17" ht="15.75" x14ac:dyDescent="0.25">
      <c r="A6" s="138" t="s">
        <v>84</v>
      </c>
      <c r="B6" s="138"/>
      <c r="C6" s="138"/>
      <c r="D6" s="138"/>
      <c r="E6" s="138"/>
      <c r="F6" s="138"/>
      <c r="G6" s="138"/>
      <c r="H6" s="60"/>
      <c r="I6" s="61"/>
      <c r="J6" s="61"/>
      <c r="K6" s="62"/>
      <c r="L6" s="61"/>
      <c r="M6" s="63"/>
    </row>
    <row r="7" spans="1:17" ht="47.25" customHeight="1" x14ac:dyDescent="0.25">
      <c r="A7" s="14" t="s">
        <v>85</v>
      </c>
      <c r="B7" s="14" t="s">
        <v>86</v>
      </c>
      <c r="C7" s="64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9"/>
      <c r="I7" s="65" t="s">
        <v>91</v>
      </c>
      <c r="J7" s="65" t="s">
        <v>92</v>
      </c>
      <c r="K7" s="65" t="s">
        <v>93</v>
      </c>
      <c r="L7" s="65" t="s">
        <v>94</v>
      </c>
    </row>
    <row r="8" spans="1:17" ht="30" customHeight="1" x14ac:dyDescent="0.25">
      <c r="A8" s="66">
        <v>1</v>
      </c>
      <c r="B8" s="67" t="s">
        <v>95</v>
      </c>
      <c r="C8" s="68">
        <v>1078</v>
      </c>
      <c r="D8" s="69">
        <v>14</v>
      </c>
      <c r="E8" s="70">
        <f>C8*D8</f>
        <v>15092</v>
      </c>
      <c r="F8" s="71">
        <v>12</v>
      </c>
      <c r="G8" s="72">
        <f>ROUNDUP(E8/F8,2)</f>
        <v>1257.67</v>
      </c>
      <c r="H8" s="73"/>
      <c r="I8" s="74">
        <v>6078</v>
      </c>
      <c r="J8" s="74"/>
      <c r="K8" s="75"/>
      <c r="L8" s="32">
        <v>16500</v>
      </c>
      <c r="M8" s="76"/>
      <c r="N8" s="76"/>
      <c r="O8" s="76"/>
      <c r="P8" s="76"/>
      <c r="Q8" s="76"/>
    </row>
    <row r="9" spans="1:17" ht="30" customHeight="1" x14ac:dyDescent="0.25">
      <c r="A9" s="66">
        <v>2</v>
      </c>
      <c r="B9" s="67" t="s">
        <v>96</v>
      </c>
      <c r="C9" s="68">
        <v>30</v>
      </c>
      <c r="D9" s="69">
        <v>14</v>
      </c>
      <c r="E9" s="70">
        <f t="shared" ref="E9:E21" si="0">C9*D9</f>
        <v>420</v>
      </c>
      <c r="F9" s="71">
        <v>12</v>
      </c>
      <c r="G9" s="72">
        <f t="shared" ref="G9:G21" si="1">ROUNDUP(E9/F9,2)</f>
        <v>35</v>
      </c>
      <c r="H9" s="77"/>
      <c r="I9" s="78">
        <v>3530</v>
      </c>
      <c r="J9" s="74"/>
      <c r="K9" s="74"/>
      <c r="L9" s="32">
        <v>3500</v>
      </c>
    </row>
    <row r="10" spans="1:17" ht="30" customHeight="1" x14ac:dyDescent="0.25">
      <c r="A10" s="66">
        <v>3</v>
      </c>
      <c r="B10" s="67" t="s">
        <v>97</v>
      </c>
      <c r="C10" s="79">
        <v>100</v>
      </c>
      <c r="D10" s="69">
        <v>14</v>
      </c>
      <c r="E10" s="70">
        <f t="shared" si="0"/>
        <v>1400</v>
      </c>
      <c r="F10" s="71">
        <v>12</v>
      </c>
      <c r="G10" s="72">
        <f t="shared" si="1"/>
        <v>116.67</v>
      </c>
      <c r="H10" s="77"/>
      <c r="I10" s="78">
        <v>110</v>
      </c>
      <c r="J10" s="74">
        <v>10</v>
      </c>
      <c r="K10" s="80">
        <v>100</v>
      </c>
      <c r="L10" s="32">
        <v>5445</v>
      </c>
    </row>
    <row r="11" spans="1:17" ht="30" customHeight="1" x14ac:dyDescent="0.25">
      <c r="A11" s="66">
        <v>4</v>
      </c>
      <c r="B11" s="67" t="s">
        <v>98</v>
      </c>
      <c r="C11" s="68">
        <v>1203</v>
      </c>
      <c r="D11" s="69">
        <v>14</v>
      </c>
      <c r="E11" s="70">
        <f t="shared" si="0"/>
        <v>16842</v>
      </c>
      <c r="F11" s="71">
        <v>12</v>
      </c>
      <c r="G11" s="72">
        <f t="shared" si="1"/>
        <v>1403.5</v>
      </c>
      <c r="H11" s="73"/>
      <c r="I11" s="78">
        <v>1203</v>
      </c>
      <c r="J11" s="74"/>
      <c r="K11" s="32"/>
      <c r="L11" s="32"/>
    </row>
    <row r="12" spans="1:17" ht="30" customHeight="1" x14ac:dyDescent="0.25">
      <c r="A12" s="66">
        <v>5</v>
      </c>
      <c r="B12" s="67" t="s">
        <v>99</v>
      </c>
      <c r="C12" s="68">
        <v>93</v>
      </c>
      <c r="D12" s="69">
        <v>14</v>
      </c>
      <c r="E12" s="70">
        <f t="shared" si="0"/>
        <v>1302</v>
      </c>
      <c r="F12" s="71">
        <v>12</v>
      </c>
      <c r="G12" s="72">
        <f t="shared" si="1"/>
        <v>108.5</v>
      </c>
      <c r="H12" s="73"/>
      <c r="I12" s="78">
        <v>93</v>
      </c>
      <c r="J12" s="74"/>
      <c r="K12" s="32"/>
      <c r="L12" s="32"/>
    </row>
    <row r="13" spans="1:17" ht="30" customHeight="1" x14ac:dyDescent="0.25">
      <c r="A13" s="66">
        <v>6</v>
      </c>
      <c r="B13" s="67" t="s">
        <v>100</v>
      </c>
      <c r="C13" s="68">
        <v>5</v>
      </c>
      <c r="D13" s="69">
        <v>14</v>
      </c>
      <c r="E13" s="70">
        <f t="shared" si="0"/>
        <v>70</v>
      </c>
      <c r="F13" s="71">
        <v>12</v>
      </c>
      <c r="G13" s="72">
        <f t="shared" si="1"/>
        <v>5.84</v>
      </c>
      <c r="H13" s="73"/>
      <c r="I13" s="78">
        <v>5</v>
      </c>
      <c r="J13" s="74"/>
      <c r="K13" s="32"/>
      <c r="L13" s="32"/>
    </row>
    <row r="14" spans="1:17" ht="30" customHeight="1" x14ac:dyDescent="0.25">
      <c r="A14" s="66">
        <v>7</v>
      </c>
      <c r="B14" s="67" t="s">
        <v>101</v>
      </c>
      <c r="C14" s="68">
        <v>32</v>
      </c>
      <c r="D14" s="69">
        <v>14</v>
      </c>
      <c r="E14" s="70">
        <f t="shared" si="0"/>
        <v>448</v>
      </c>
      <c r="F14" s="71">
        <v>12</v>
      </c>
      <c r="G14" s="72">
        <f t="shared" si="1"/>
        <v>37.339999999999996</v>
      </c>
      <c r="H14" s="73"/>
      <c r="I14" s="78">
        <v>32</v>
      </c>
      <c r="J14" s="74"/>
      <c r="K14" s="32"/>
      <c r="L14" s="32"/>
    </row>
    <row r="15" spans="1:17" ht="30" customHeight="1" x14ac:dyDescent="0.25">
      <c r="A15" s="66">
        <v>8</v>
      </c>
      <c r="B15" s="67" t="s">
        <v>102</v>
      </c>
      <c r="C15" s="68">
        <v>5</v>
      </c>
      <c r="D15" s="69">
        <v>14</v>
      </c>
      <c r="E15" s="70">
        <f t="shared" si="0"/>
        <v>70</v>
      </c>
      <c r="F15" s="71">
        <v>12</v>
      </c>
      <c r="G15" s="72">
        <f t="shared" si="1"/>
        <v>5.84</v>
      </c>
      <c r="H15" s="73"/>
      <c r="I15" s="78">
        <v>5</v>
      </c>
      <c r="J15" s="74"/>
      <c r="K15" s="32"/>
      <c r="L15" s="32"/>
    </row>
    <row r="16" spans="1:17" ht="30" customHeight="1" x14ac:dyDescent="0.25">
      <c r="A16" s="66">
        <v>9</v>
      </c>
      <c r="B16" s="67" t="s">
        <v>103</v>
      </c>
      <c r="C16" s="68">
        <v>13</v>
      </c>
      <c r="D16" s="69">
        <v>14</v>
      </c>
      <c r="E16" s="70">
        <f t="shared" si="0"/>
        <v>182</v>
      </c>
      <c r="F16" s="71">
        <v>12</v>
      </c>
      <c r="G16" s="72">
        <f t="shared" si="1"/>
        <v>15.17</v>
      </c>
      <c r="H16" s="73"/>
      <c r="I16" s="78">
        <v>13</v>
      </c>
      <c r="J16" s="74"/>
      <c r="K16" s="32"/>
      <c r="L16" s="32"/>
    </row>
    <row r="17" spans="1:12" ht="30" customHeight="1" x14ac:dyDescent="0.25">
      <c r="A17" s="66">
        <v>10</v>
      </c>
      <c r="B17" s="67" t="s">
        <v>104</v>
      </c>
      <c r="C17" s="68">
        <v>25</v>
      </c>
      <c r="D17" s="69">
        <v>14</v>
      </c>
      <c r="E17" s="70">
        <f t="shared" si="0"/>
        <v>350</v>
      </c>
      <c r="F17" s="71">
        <v>12</v>
      </c>
      <c r="G17" s="72">
        <f t="shared" si="1"/>
        <v>29.17</v>
      </c>
      <c r="H17" s="73"/>
      <c r="I17" s="78">
        <v>25</v>
      </c>
      <c r="J17" s="74"/>
      <c r="K17" s="32"/>
      <c r="L17" s="32"/>
    </row>
    <row r="18" spans="1:12" ht="30" customHeight="1" x14ac:dyDescent="0.25">
      <c r="A18" s="66">
        <v>11</v>
      </c>
      <c r="B18" s="67" t="s">
        <v>105</v>
      </c>
      <c r="C18" s="68">
        <v>97</v>
      </c>
      <c r="D18" s="69">
        <v>14</v>
      </c>
      <c r="E18" s="70">
        <f t="shared" si="0"/>
        <v>1358</v>
      </c>
      <c r="F18" s="71">
        <v>12</v>
      </c>
      <c r="G18" s="72">
        <f t="shared" si="1"/>
        <v>113.17</v>
      </c>
      <c r="H18" s="73"/>
      <c r="I18" s="78">
        <v>97</v>
      </c>
      <c r="J18" s="74"/>
      <c r="K18" s="32"/>
      <c r="L18" s="32"/>
    </row>
    <row r="19" spans="1:12" ht="30" customHeight="1" x14ac:dyDescent="0.25">
      <c r="A19" s="66">
        <v>12</v>
      </c>
      <c r="B19" s="67" t="s">
        <v>106</v>
      </c>
      <c r="C19" s="68">
        <v>543</v>
      </c>
      <c r="D19" s="69">
        <v>14</v>
      </c>
      <c r="E19" s="70">
        <f t="shared" si="0"/>
        <v>7602</v>
      </c>
      <c r="F19" s="71">
        <v>12</v>
      </c>
      <c r="G19" s="72">
        <f t="shared" si="1"/>
        <v>633.5</v>
      </c>
      <c r="H19" s="73"/>
      <c r="I19" s="78">
        <v>543</v>
      </c>
      <c r="J19" s="74"/>
      <c r="K19" s="32"/>
      <c r="L19" s="32"/>
    </row>
    <row r="20" spans="1:12" ht="30" customHeight="1" thickBot="1" x14ac:dyDescent="0.3">
      <c r="A20" s="66">
        <v>13</v>
      </c>
      <c r="B20" s="67" t="s">
        <v>107</v>
      </c>
      <c r="C20" s="68">
        <v>212</v>
      </c>
      <c r="D20" s="69">
        <v>14</v>
      </c>
      <c r="E20" s="70">
        <f t="shared" si="0"/>
        <v>2968</v>
      </c>
      <c r="F20" s="71">
        <v>12</v>
      </c>
      <c r="G20" s="72">
        <f t="shared" si="1"/>
        <v>247.34</v>
      </c>
      <c r="H20" s="73"/>
      <c r="I20" s="78">
        <v>212</v>
      </c>
      <c r="J20" s="74"/>
      <c r="K20" s="32"/>
      <c r="L20" s="94"/>
    </row>
    <row r="21" spans="1:12" ht="30" customHeight="1" thickBot="1" x14ac:dyDescent="0.3">
      <c r="A21" s="66">
        <v>14</v>
      </c>
      <c r="B21" s="67" t="s">
        <v>108</v>
      </c>
      <c r="C21" s="79">
        <v>25445</v>
      </c>
      <c r="D21" s="81">
        <v>10</v>
      </c>
      <c r="E21" s="70">
        <f t="shared" si="0"/>
        <v>254450</v>
      </c>
      <c r="F21" s="71">
        <v>12</v>
      </c>
      <c r="G21" s="72">
        <f t="shared" si="1"/>
        <v>21204.17</v>
      </c>
      <c r="H21" s="73"/>
      <c r="I21" s="78">
        <v>25435</v>
      </c>
      <c r="J21" s="74">
        <v>10</v>
      </c>
      <c r="K21" s="82">
        <v>25445</v>
      </c>
      <c r="L21" s="83">
        <f>SUM(L8:L10)</f>
        <v>25445</v>
      </c>
    </row>
    <row r="22" spans="1:12" ht="30" customHeight="1" x14ac:dyDescent="0.25">
      <c r="A22" s="66"/>
      <c r="B22" s="66"/>
      <c r="C22" s="84"/>
      <c r="D22" s="85"/>
      <c r="E22" s="86"/>
      <c r="F22" s="66"/>
      <c r="G22" s="72"/>
      <c r="H22" s="9"/>
    </row>
    <row r="23" spans="1:12" ht="30" customHeight="1" x14ac:dyDescent="0.25">
      <c r="A23" s="66"/>
      <c r="B23" s="66"/>
      <c r="C23" s="84"/>
      <c r="D23" s="85"/>
      <c r="E23" s="86"/>
      <c r="F23" s="66"/>
      <c r="G23" s="87"/>
      <c r="H23" s="9"/>
    </row>
    <row r="24" spans="1:12" ht="30" customHeight="1" x14ac:dyDescent="0.25">
      <c r="C24" s="88"/>
      <c r="D24" s="89"/>
      <c r="E24" s="89"/>
      <c r="F24" s="90" t="s">
        <v>21</v>
      </c>
      <c r="G24" s="91">
        <f>SUM(G8:G23)</f>
        <v>25212.879999999997</v>
      </c>
      <c r="H24" s="9"/>
    </row>
    <row r="25" spans="1:12" x14ac:dyDescent="0.25">
      <c r="A25" s="1"/>
      <c r="B25" s="1"/>
      <c r="C25" s="4"/>
      <c r="D25" s="9"/>
      <c r="E25" s="9"/>
      <c r="F25" s="90" t="s">
        <v>109</v>
      </c>
      <c r="G25" s="92"/>
      <c r="H25" s="9"/>
    </row>
    <row r="26" spans="1:12" ht="15.75" thickBot="1" x14ac:dyDescent="0.3">
      <c r="A26" s="1"/>
      <c r="B26" s="1"/>
      <c r="C26" s="4"/>
      <c r="D26" s="9"/>
      <c r="E26" s="9"/>
      <c r="F26" s="10"/>
      <c r="G26" s="92"/>
      <c r="H26" s="9"/>
    </row>
    <row r="27" spans="1:12" ht="15.75" thickBot="1" x14ac:dyDescent="0.3">
      <c r="A27" s="1"/>
      <c r="B27" s="1"/>
      <c r="C27" s="4"/>
      <c r="D27" s="9"/>
      <c r="E27" s="9"/>
      <c r="F27" s="90" t="s">
        <v>21</v>
      </c>
      <c r="G27" s="93">
        <f>G24+G25</f>
        <v>25212.879999999997</v>
      </c>
      <c r="H27" s="1"/>
    </row>
    <row r="28" spans="1:12" x14ac:dyDescent="0.25">
      <c r="A28" s="1"/>
      <c r="B28" s="1"/>
      <c r="C28" s="4"/>
      <c r="D28" s="9"/>
      <c r="E28" s="9"/>
      <c r="F28" s="10"/>
      <c r="G28" s="6"/>
      <c r="H28" s="1"/>
    </row>
    <row r="29" spans="1:12" x14ac:dyDescent="0.25">
      <c r="A29" s="1"/>
      <c r="B29" s="1"/>
      <c r="C29" s="4"/>
      <c r="D29" s="9"/>
      <c r="E29" s="9"/>
      <c r="H29" s="1"/>
    </row>
    <row r="30" spans="1:12" x14ac:dyDescent="0.25">
      <c r="A30" s="1"/>
      <c r="B30" s="1"/>
      <c r="C30" s="4"/>
      <c r="D30" s="9"/>
      <c r="E30" s="9"/>
      <c r="H30" s="1"/>
    </row>
    <row r="31" spans="1:12" x14ac:dyDescent="0.25">
      <c r="H31" s="1"/>
    </row>
    <row r="32" spans="1:12" x14ac:dyDescent="0.25">
      <c r="H32" s="1"/>
    </row>
    <row r="33" spans="8:10" x14ac:dyDescent="0.25">
      <c r="H33" s="1"/>
      <c r="J33" s="2" t="s">
        <v>110</v>
      </c>
    </row>
    <row r="34" spans="8:10" x14ac:dyDescent="0.25">
      <c r="H34" s="1"/>
    </row>
    <row r="35" spans="8:10" x14ac:dyDescent="0.25">
      <c r="H35" s="1"/>
    </row>
    <row r="36" spans="8:10" x14ac:dyDescent="0.25">
      <c r="H36" s="1"/>
    </row>
    <row r="37" spans="8:10" x14ac:dyDescent="0.25">
      <c r="H37" s="1"/>
    </row>
    <row r="38" spans="8:10" x14ac:dyDescent="0.25">
      <c r="H38" s="1"/>
    </row>
    <row r="39" spans="8:10" x14ac:dyDescent="0.25">
      <c r="H39" s="1"/>
    </row>
    <row r="40" spans="8:10" x14ac:dyDescent="0.25">
      <c r="H40" s="1"/>
    </row>
    <row r="41" spans="8:10" x14ac:dyDescent="0.25">
      <c r="H41" s="1"/>
    </row>
    <row r="42" spans="8:10" x14ac:dyDescent="0.25">
      <c r="H42" s="38"/>
    </row>
    <row r="43" spans="8:10" x14ac:dyDescent="0.25">
      <c r="H43" s="1"/>
    </row>
    <row r="44" spans="8:10" x14ac:dyDescent="0.25">
      <c r="H44" s="9"/>
    </row>
    <row r="45" spans="8:10" x14ac:dyDescent="0.25">
      <c r="H45" s="9"/>
    </row>
    <row r="46" spans="8:10" x14ac:dyDescent="0.25">
      <c r="H46" s="9"/>
    </row>
    <row r="47" spans="8:10" x14ac:dyDescent="0.25">
      <c r="H47" s="9"/>
    </row>
    <row r="48" spans="8:10" x14ac:dyDescent="0.25">
      <c r="H48" s="9"/>
    </row>
    <row r="49" spans="8:8" x14ac:dyDescent="0.25">
      <c r="H49" s="9"/>
    </row>
    <row r="50" spans="8:8" x14ac:dyDescent="0.25">
      <c r="H50" s="9"/>
    </row>
    <row r="51" spans="8:8" x14ac:dyDescent="0.25">
      <c r="H51" s="9"/>
    </row>
    <row r="52" spans="8:8" x14ac:dyDescent="0.25">
      <c r="H52" s="9"/>
    </row>
    <row r="53" spans="8:8" x14ac:dyDescent="0.25">
      <c r="H53" s="9"/>
    </row>
    <row r="54" spans="8:8" x14ac:dyDescent="0.25">
      <c r="H54" s="9"/>
    </row>
    <row r="55" spans="8:8" x14ac:dyDescent="0.25">
      <c r="H55" s="9"/>
    </row>
    <row r="56" spans="8:8" x14ac:dyDescent="0.25">
      <c r="H56" s="9"/>
    </row>
    <row r="57" spans="8:8" x14ac:dyDescent="0.25">
      <c r="H57" s="9"/>
    </row>
    <row r="58" spans="8:8" x14ac:dyDescent="0.25">
      <c r="H58" s="9"/>
    </row>
    <row r="59" spans="8:8" x14ac:dyDescent="0.25">
      <c r="H59" s="9"/>
    </row>
    <row r="60" spans="8:8" x14ac:dyDescent="0.25">
      <c r="H60" s="9"/>
    </row>
    <row r="61" spans="8:8" x14ac:dyDescent="0.25">
      <c r="H61" s="9"/>
    </row>
    <row r="62" spans="8:8" x14ac:dyDescent="0.25">
      <c r="H62" s="9"/>
    </row>
    <row r="63" spans="8:8" x14ac:dyDescent="0.25">
      <c r="H63" s="9"/>
    </row>
    <row r="64" spans="8:8" x14ac:dyDescent="0.25">
      <c r="H64" s="9"/>
    </row>
    <row r="65" spans="8:8" x14ac:dyDescent="0.25">
      <c r="H65" s="9"/>
    </row>
    <row r="66" spans="8:8" x14ac:dyDescent="0.25">
      <c r="H66" s="9"/>
    </row>
    <row r="67" spans="8:8" x14ac:dyDescent="0.25">
      <c r="H67" s="9"/>
    </row>
    <row r="68" spans="8:8" x14ac:dyDescent="0.25">
      <c r="H68" s="9"/>
    </row>
    <row r="69" spans="8:8" x14ac:dyDescent="0.25">
      <c r="H69" s="9"/>
    </row>
    <row r="70" spans="8:8" x14ac:dyDescent="0.25">
      <c r="H70" s="9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9"/>
    </row>
    <row r="76" spans="8:8" x14ac:dyDescent="0.25">
      <c r="H76" s="9"/>
    </row>
    <row r="77" spans="8:8" x14ac:dyDescent="0.25">
      <c r="H77" s="9"/>
    </row>
    <row r="78" spans="8:8" x14ac:dyDescent="0.25">
      <c r="H78" s="9"/>
    </row>
    <row r="79" spans="8:8" x14ac:dyDescent="0.25">
      <c r="H79" s="9"/>
    </row>
    <row r="80" spans="8:8" x14ac:dyDescent="0.25">
      <c r="H80" s="9"/>
    </row>
    <row r="81" spans="8:8" x14ac:dyDescent="0.25">
      <c r="H81" s="9"/>
    </row>
    <row r="82" spans="8:8" x14ac:dyDescent="0.25">
      <c r="H82" s="9"/>
    </row>
    <row r="83" spans="8:8" x14ac:dyDescent="0.25">
      <c r="H83" s="9"/>
    </row>
    <row r="84" spans="8:8" x14ac:dyDescent="0.25">
      <c r="H84" s="9"/>
    </row>
    <row r="85" spans="8:8" x14ac:dyDescent="0.25">
      <c r="H85" s="9"/>
    </row>
    <row r="86" spans="8:8" x14ac:dyDescent="0.25">
      <c r="H86" s="9"/>
    </row>
    <row r="87" spans="8:8" x14ac:dyDescent="0.25">
      <c r="H87" s="9"/>
    </row>
    <row r="88" spans="8:8" x14ac:dyDescent="0.25">
      <c r="H88" s="9"/>
    </row>
    <row r="89" spans="8:8" x14ac:dyDescent="0.25">
      <c r="H89" s="9"/>
    </row>
    <row r="90" spans="8:8" x14ac:dyDescent="0.25">
      <c r="H90" s="9"/>
    </row>
    <row r="91" spans="8:8" x14ac:dyDescent="0.25">
      <c r="H91" s="9"/>
    </row>
    <row r="92" spans="8:8" x14ac:dyDescent="0.25">
      <c r="H92" s="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239CF-01E9-4F35-9D95-37092B0A7A4C}">
  <dimension ref="A1:N118"/>
  <sheetViews>
    <sheetView workbookViewId="0">
      <selection activeCell="L22" sqref="L22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39" t="s">
        <v>0</v>
      </c>
      <c r="B1" s="139"/>
      <c r="C1" s="139"/>
      <c r="D1" s="139"/>
      <c r="E1" s="139"/>
      <c r="F1" s="139"/>
      <c r="G1" s="139"/>
      <c r="H1" s="139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40" t="s">
        <v>1</v>
      </c>
      <c r="F3" s="140"/>
      <c r="G3" s="7">
        <v>44273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37" t="s">
        <v>2</v>
      </c>
      <c r="F4" s="137"/>
      <c r="G4" s="8">
        <v>41258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38" t="s">
        <v>4</v>
      </c>
      <c r="C6" s="138"/>
      <c r="D6" s="138"/>
      <c r="E6" s="138"/>
      <c r="F6" s="138"/>
      <c r="G6" s="138"/>
      <c r="H6" s="138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24">
        <v>1</v>
      </c>
      <c r="B8" s="126" t="s">
        <v>152</v>
      </c>
      <c r="C8" s="145" t="s">
        <v>153</v>
      </c>
      <c r="D8" s="128" t="s">
        <v>154</v>
      </c>
      <c r="E8" s="130">
        <v>44264</v>
      </c>
      <c r="F8" s="121">
        <v>27</v>
      </c>
      <c r="G8" s="122" t="s">
        <v>155</v>
      </c>
      <c r="H8" s="132">
        <v>2203.7199999999998</v>
      </c>
      <c r="I8" s="133"/>
      <c r="J8" s="9"/>
      <c r="K8" s="9"/>
      <c r="L8" s="9"/>
      <c r="M8" s="56"/>
    </row>
    <row r="9" spans="1:14" x14ac:dyDescent="0.25">
      <c r="A9" s="125"/>
      <c r="B9" s="127"/>
      <c r="C9" s="146"/>
      <c r="D9" s="129"/>
      <c r="E9" s="131"/>
      <c r="F9" s="121"/>
      <c r="G9" s="122"/>
      <c r="H9" s="121"/>
      <c r="I9" s="134"/>
      <c r="J9" s="9"/>
      <c r="K9" s="56"/>
      <c r="L9" s="57"/>
    </row>
    <row r="10" spans="1:14" ht="15" customHeight="1" x14ac:dyDescent="0.25">
      <c r="A10" s="124">
        <v>2</v>
      </c>
      <c r="B10" s="126" t="s">
        <v>156</v>
      </c>
      <c r="C10" s="135" t="s">
        <v>157</v>
      </c>
      <c r="D10" s="128" t="s">
        <v>158</v>
      </c>
      <c r="E10" s="130">
        <v>44265</v>
      </c>
      <c r="F10" s="121">
        <v>37</v>
      </c>
      <c r="G10" s="122" t="s">
        <v>14</v>
      </c>
      <c r="H10" s="141">
        <v>987.73</v>
      </c>
      <c r="I10" s="133"/>
      <c r="J10" s="9"/>
      <c r="K10" s="56"/>
      <c r="L10" s="57"/>
    </row>
    <row r="11" spans="1:14" x14ac:dyDescent="0.25">
      <c r="A11" s="125"/>
      <c r="B11" s="127"/>
      <c r="C11" s="136"/>
      <c r="D11" s="129"/>
      <c r="E11" s="131"/>
      <c r="F11" s="121"/>
      <c r="G11" s="122"/>
      <c r="H11" s="134"/>
      <c r="I11" s="134"/>
      <c r="J11" s="9"/>
      <c r="K11" s="1"/>
      <c r="L11" s="1"/>
    </row>
    <row r="12" spans="1:14" x14ac:dyDescent="0.25">
      <c r="A12" s="124">
        <v>3</v>
      </c>
      <c r="B12" s="126" t="s">
        <v>159</v>
      </c>
      <c r="C12" s="135" t="s">
        <v>160</v>
      </c>
      <c r="D12" s="128" t="s">
        <v>161</v>
      </c>
      <c r="E12" s="130">
        <v>44265</v>
      </c>
      <c r="F12" s="121">
        <v>37</v>
      </c>
      <c r="G12" s="122" t="s">
        <v>14</v>
      </c>
      <c r="H12" s="141">
        <v>987.73</v>
      </c>
      <c r="I12" s="133"/>
      <c r="J12" s="9"/>
      <c r="K12" s="1"/>
      <c r="L12" s="1"/>
      <c r="M12" s="55"/>
      <c r="N12" s="55"/>
    </row>
    <row r="13" spans="1:14" x14ac:dyDescent="0.25">
      <c r="A13" s="125"/>
      <c r="B13" s="127"/>
      <c r="C13" s="136"/>
      <c r="D13" s="129"/>
      <c r="E13" s="131"/>
      <c r="F13" s="121"/>
      <c r="G13" s="122"/>
      <c r="H13" s="134"/>
      <c r="I13" s="134"/>
      <c r="J13" s="9"/>
      <c r="K13" s="1"/>
      <c r="L13" s="1"/>
      <c r="M13" s="56"/>
      <c r="N13" s="56"/>
    </row>
    <row r="14" spans="1:14" ht="15" customHeight="1" x14ac:dyDescent="0.25">
      <c r="A14" s="124">
        <v>4</v>
      </c>
      <c r="B14" s="126" t="s">
        <v>162</v>
      </c>
      <c r="C14" s="145" t="s">
        <v>163</v>
      </c>
      <c r="D14" s="128" t="s">
        <v>164</v>
      </c>
      <c r="E14" s="130">
        <v>44266</v>
      </c>
      <c r="F14" s="121">
        <v>38</v>
      </c>
      <c r="G14" s="122" t="s">
        <v>13</v>
      </c>
      <c r="H14" s="141">
        <v>2127.83</v>
      </c>
      <c r="I14" s="133"/>
      <c r="J14" s="9"/>
      <c r="K14" s="9"/>
    </row>
    <row r="15" spans="1:14" x14ac:dyDescent="0.25">
      <c r="A15" s="125"/>
      <c r="B15" s="127"/>
      <c r="C15" s="146"/>
      <c r="D15" s="129"/>
      <c r="E15" s="131"/>
      <c r="F15" s="121"/>
      <c r="G15" s="122"/>
      <c r="H15" s="134"/>
      <c r="I15" s="134"/>
      <c r="J15" s="9"/>
      <c r="K15" s="9"/>
    </row>
    <row r="16" spans="1:14" x14ac:dyDescent="0.25">
      <c r="A16" s="124">
        <v>5</v>
      </c>
      <c r="B16" s="126" t="s">
        <v>165</v>
      </c>
      <c r="C16" s="135" t="s">
        <v>166</v>
      </c>
      <c r="D16" s="128" t="s">
        <v>167</v>
      </c>
      <c r="E16" s="130">
        <v>44266</v>
      </c>
      <c r="F16" s="121">
        <v>16</v>
      </c>
      <c r="G16" s="122" t="s">
        <v>22</v>
      </c>
      <c r="H16" s="132">
        <v>320.89</v>
      </c>
      <c r="I16" s="133"/>
      <c r="J16" s="9"/>
      <c r="K16" s="56"/>
      <c r="L16" s="57"/>
    </row>
    <row r="17" spans="1:13" x14ac:dyDescent="0.25">
      <c r="A17" s="125"/>
      <c r="B17" s="127"/>
      <c r="C17" s="136"/>
      <c r="D17" s="129"/>
      <c r="E17" s="131"/>
      <c r="F17" s="121"/>
      <c r="G17" s="122"/>
      <c r="H17" s="121"/>
      <c r="I17" s="134"/>
      <c r="J17" s="9"/>
      <c r="K17" s="56"/>
      <c r="L17" s="57"/>
      <c r="M17" s="55"/>
    </row>
    <row r="18" spans="1:13" ht="15" customHeight="1" x14ac:dyDescent="0.25">
      <c r="A18" s="124">
        <v>6</v>
      </c>
      <c r="B18" s="126" t="s">
        <v>168</v>
      </c>
      <c r="C18" s="135" t="s">
        <v>169</v>
      </c>
      <c r="D18" s="128" t="s">
        <v>170</v>
      </c>
      <c r="E18" s="130">
        <v>44266</v>
      </c>
      <c r="F18" s="121">
        <v>16</v>
      </c>
      <c r="G18" s="122" t="s">
        <v>22</v>
      </c>
      <c r="H18" s="132">
        <v>320.89</v>
      </c>
      <c r="I18" s="133"/>
      <c r="J18" s="9"/>
      <c r="K18" s="9"/>
    </row>
    <row r="19" spans="1:13" x14ac:dyDescent="0.25">
      <c r="A19" s="125"/>
      <c r="B19" s="127"/>
      <c r="C19" s="136"/>
      <c r="D19" s="129"/>
      <c r="E19" s="131"/>
      <c r="F19" s="121"/>
      <c r="G19" s="122"/>
      <c r="H19" s="121"/>
      <c r="I19" s="134"/>
      <c r="J19" s="9"/>
      <c r="K19" s="9"/>
    </row>
    <row r="20" spans="1:13" x14ac:dyDescent="0.25">
      <c r="A20" s="124">
        <v>7</v>
      </c>
      <c r="B20" s="126" t="s">
        <v>171</v>
      </c>
      <c r="C20" s="135" t="s">
        <v>172</v>
      </c>
      <c r="D20" s="128" t="s">
        <v>173</v>
      </c>
      <c r="E20" s="130">
        <v>44270</v>
      </c>
      <c r="F20" s="121">
        <v>37</v>
      </c>
      <c r="G20" s="122" t="s">
        <v>14</v>
      </c>
      <c r="H20" s="141">
        <v>987.73</v>
      </c>
      <c r="I20" s="1"/>
      <c r="J20" s="1"/>
      <c r="K20" s="1"/>
      <c r="L20" s="1"/>
    </row>
    <row r="21" spans="1:13" x14ac:dyDescent="0.25">
      <c r="A21" s="125"/>
      <c r="B21" s="127"/>
      <c r="C21" s="136"/>
      <c r="D21" s="129"/>
      <c r="E21" s="131"/>
      <c r="F21" s="121"/>
      <c r="G21" s="122"/>
      <c r="H21" s="134"/>
      <c r="I21" s="1"/>
      <c r="J21" s="1"/>
      <c r="K21" s="1"/>
      <c r="L21" s="1"/>
    </row>
    <row r="22" spans="1:13" x14ac:dyDescent="0.25">
      <c r="A22" s="124">
        <v>8</v>
      </c>
      <c r="B22" s="126" t="s">
        <v>174</v>
      </c>
      <c r="C22" s="135" t="s">
        <v>175</v>
      </c>
      <c r="D22" s="128" t="s">
        <v>176</v>
      </c>
      <c r="E22" s="130">
        <v>44270</v>
      </c>
      <c r="F22" s="121">
        <v>37</v>
      </c>
      <c r="G22" s="122" t="s">
        <v>14</v>
      </c>
      <c r="H22" s="141">
        <v>987.73</v>
      </c>
      <c r="I22" s="1"/>
      <c r="J22" s="1"/>
      <c r="K22" s="1"/>
      <c r="L22" s="1"/>
    </row>
    <row r="23" spans="1:13" x14ac:dyDescent="0.25">
      <c r="A23" s="125"/>
      <c r="B23" s="127"/>
      <c r="C23" s="136"/>
      <c r="D23" s="129"/>
      <c r="E23" s="131"/>
      <c r="F23" s="121"/>
      <c r="G23" s="122"/>
      <c r="H23" s="134"/>
      <c r="I23" s="1"/>
      <c r="J23" s="1"/>
      <c r="K23" s="1"/>
      <c r="L23" s="1"/>
    </row>
    <row r="24" spans="1:13" ht="15" customHeight="1" x14ac:dyDescent="0.25">
      <c r="A24" s="124">
        <v>4</v>
      </c>
      <c r="B24" s="126"/>
      <c r="C24" s="145"/>
      <c r="D24" s="128"/>
      <c r="E24" s="130"/>
      <c r="F24" s="121"/>
      <c r="G24" s="122"/>
      <c r="H24" s="141"/>
      <c r="I24" s="133"/>
      <c r="J24" s="9"/>
      <c r="K24" s="9"/>
    </row>
    <row r="25" spans="1:13" x14ac:dyDescent="0.25">
      <c r="A25" s="125"/>
      <c r="B25" s="127"/>
      <c r="C25" s="146"/>
      <c r="D25" s="129"/>
      <c r="E25" s="131"/>
      <c r="F25" s="121"/>
      <c r="G25" s="122"/>
      <c r="H25" s="134"/>
      <c r="I25" s="134"/>
      <c r="J25" s="9"/>
      <c r="K25" s="9"/>
    </row>
    <row r="26" spans="1:13" x14ac:dyDescent="0.25">
      <c r="A26" s="124">
        <v>10</v>
      </c>
      <c r="B26" s="126"/>
      <c r="C26" s="145"/>
      <c r="D26" s="128"/>
      <c r="E26" s="130"/>
      <c r="F26" s="121"/>
      <c r="G26" s="122"/>
      <c r="H26" s="141"/>
      <c r="I26" s="1"/>
      <c r="J26" s="1"/>
      <c r="K26" s="1"/>
      <c r="L26" s="1"/>
    </row>
    <row r="27" spans="1:13" x14ac:dyDescent="0.25">
      <c r="A27" s="125"/>
      <c r="B27" s="127"/>
      <c r="C27" s="146"/>
      <c r="D27" s="129"/>
      <c r="E27" s="131"/>
      <c r="F27" s="121"/>
      <c r="G27" s="122"/>
      <c r="H27" s="134"/>
      <c r="I27" s="1"/>
      <c r="J27" s="1"/>
      <c r="K27" s="1"/>
      <c r="L27" s="1"/>
    </row>
    <row r="28" spans="1:13" x14ac:dyDescent="0.25">
      <c r="A28" s="124">
        <v>11</v>
      </c>
      <c r="B28" s="126"/>
      <c r="C28" s="145"/>
      <c r="D28" s="128"/>
      <c r="E28" s="130"/>
      <c r="F28" s="121"/>
      <c r="G28" s="122"/>
      <c r="H28" s="141"/>
      <c r="I28" s="1"/>
      <c r="J28" s="1"/>
      <c r="K28" s="1"/>
      <c r="L28" s="1"/>
    </row>
    <row r="29" spans="1:13" x14ac:dyDescent="0.25">
      <c r="A29" s="125"/>
      <c r="B29" s="127"/>
      <c r="C29" s="146"/>
      <c r="D29" s="129"/>
      <c r="E29" s="131"/>
      <c r="F29" s="121"/>
      <c r="G29" s="122"/>
      <c r="H29" s="134"/>
      <c r="I29" s="1"/>
      <c r="J29" s="1"/>
      <c r="K29" s="1"/>
      <c r="L29" s="1"/>
    </row>
    <row r="30" spans="1:13" x14ac:dyDescent="0.25">
      <c r="A30" s="124">
        <v>12</v>
      </c>
      <c r="B30" s="142"/>
      <c r="C30" s="143"/>
      <c r="D30" s="144"/>
      <c r="E30" s="130"/>
      <c r="F30" s="121"/>
      <c r="G30" s="122"/>
      <c r="H30" s="141"/>
      <c r="I30" s="1"/>
      <c r="J30" s="1"/>
      <c r="K30" s="1"/>
      <c r="L30" s="1"/>
    </row>
    <row r="31" spans="1:13" x14ac:dyDescent="0.25">
      <c r="A31" s="125"/>
      <c r="B31" s="127"/>
      <c r="C31" s="136"/>
      <c r="D31" s="129"/>
      <c r="E31" s="131"/>
      <c r="F31" s="121"/>
      <c r="G31" s="122"/>
      <c r="H31" s="134"/>
      <c r="I31" s="1"/>
      <c r="J31" s="1"/>
      <c r="K31" s="1"/>
      <c r="L31" s="1"/>
    </row>
    <row r="32" spans="1:13" x14ac:dyDescent="0.25">
      <c r="A32" s="39"/>
      <c r="B32" s="40"/>
      <c r="C32" s="40"/>
      <c r="D32" s="41"/>
      <c r="E32" s="42"/>
      <c r="F32" s="42"/>
      <c r="G32" s="43"/>
      <c r="H32" s="17">
        <f>SUM(H8:H31)</f>
        <v>8924.25</v>
      </c>
      <c r="I32" s="1"/>
      <c r="J32" s="1"/>
      <c r="K32" s="1"/>
      <c r="L32" s="1"/>
    </row>
    <row r="33" spans="1:12" x14ac:dyDescent="0.25">
      <c r="A33" s="120" t="s">
        <v>15</v>
      </c>
      <c r="B33" s="120"/>
      <c r="C33" s="120"/>
      <c r="D33" s="120"/>
      <c r="E33" s="120"/>
      <c r="F33" s="120"/>
      <c r="G33" s="120"/>
      <c r="H33" s="120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"/>
      <c r="L34" s="1"/>
    </row>
    <row r="35" spans="1:12" x14ac:dyDescent="0.25">
      <c r="A35" s="32">
        <v>1</v>
      </c>
      <c r="B35" s="44"/>
      <c r="C35" s="44"/>
      <c r="D35" s="45"/>
      <c r="E35" s="46"/>
      <c r="F35" s="33"/>
      <c r="G35" s="34"/>
      <c r="H35" s="35"/>
      <c r="I35" s="1"/>
      <c r="K35" s="1"/>
      <c r="L35" s="1"/>
    </row>
    <row r="36" spans="1:12" x14ac:dyDescent="0.25">
      <c r="A36" s="32">
        <v>2</v>
      </c>
      <c r="B36" s="44"/>
      <c r="C36" s="44"/>
      <c r="D36" s="45"/>
      <c r="E36" s="46"/>
      <c r="F36" s="33"/>
      <c r="G36" s="34"/>
      <c r="H36" s="35"/>
      <c r="I36" s="1"/>
      <c r="K36" s="1"/>
      <c r="L36" s="1"/>
    </row>
    <row r="37" spans="1:12" x14ac:dyDescent="0.25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"/>
      <c r="L37" s="1"/>
    </row>
    <row r="38" spans="1:12" x14ac:dyDescent="0.25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"/>
      <c r="L38" s="1"/>
    </row>
    <row r="39" spans="1:12" x14ac:dyDescent="0.25">
      <c r="A39" s="32">
        <v>5</v>
      </c>
      <c r="B39" s="44"/>
      <c r="C39" s="44"/>
      <c r="D39" s="45"/>
      <c r="E39" s="46"/>
      <c r="F39" s="36"/>
      <c r="G39" s="50"/>
      <c r="H39" s="95"/>
      <c r="I39" s="1"/>
      <c r="K39" s="1"/>
      <c r="L39" s="1"/>
    </row>
    <row r="40" spans="1:12" x14ac:dyDescent="0.25">
      <c r="A40" s="32"/>
      <c r="B40" s="44"/>
      <c r="C40" s="47"/>
      <c r="D40" s="45"/>
      <c r="E40" s="46"/>
      <c r="F40" s="48"/>
      <c r="G40" s="49"/>
      <c r="H40" s="95">
        <v>0</v>
      </c>
      <c r="I40" s="1"/>
      <c r="K40" s="1"/>
      <c r="L40" s="1"/>
    </row>
    <row r="41" spans="1:12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0</v>
      </c>
      <c r="I41" s="38"/>
      <c r="K41" s="1"/>
      <c r="L41" s="1"/>
    </row>
    <row r="42" spans="1:12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8924.25</v>
      </c>
      <c r="I42" s="1"/>
      <c r="J42" s="1"/>
      <c r="K42" s="1"/>
      <c r="L42" s="1"/>
    </row>
    <row r="43" spans="1:12" x14ac:dyDescent="0.25">
      <c r="A43" s="3"/>
      <c r="B43" s="1"/>
      <c r="C43" s="1"/>
      <c r="D43" s="4"/>
      <c r="E43" s="9"/>
      <c r="F43" s="9"/>
      <c r="G43" s="25"/>
      <c r="H43" s="27"/>
      <c r="I43" s="16"/>
      <c r="J43" s="9"/>
      <c r="K43" s="9"/>
      <c r="L43" s="9"/>
    </row>
    <row r="44" spans="1:12" x14ac:dyDescent="0.25">
      <c r="A44" s="3"/>
      <c r="B44" s="1"/>
      <c r="C44" s="1"/>
      <c r="D44" s="4"/>
      <c r="E44" s="9"/>
      <c r="F44" s="9"/>
      <c r="G44" s="10"/>
      <c r="H44" s="6"/>
      <c r="I44" s="133"/>
      <c r="J44" s="150"/>
      <c r="K44" s="9"/>
      <c r="L44" s="9"/>
    </row>
    <row r="45" spans="1:12" ht="18.75" x14ac:dyDescent="0.25">
      <c r="A45" s="139" t="s">
        <v>0</v>
      </c>
      <c r="B45" s="139"/>
      <c r="C45" s="139"/>
      <c r="D45" s="139"/>
      <c r="E45" s="139"/>
      <c r="F45" s="139"/>
      <c r="G45" s="139"/>
      <c r="H45" s="139"/>
      <c r="I45" s="134"/>
      <c r="J45" s="150"/>
      <c r="K45" s="9"/>
      <c r="L45" s="9"/>
    </row>
    <row r="46" spans="1:12" x14ac:dyDescent="0.25">
      <c r="A46" s="3"/>
      <c r="B46" s="1"/>
      <c r="C46" s="1"/>
      <c r="D46" s="4"/>
      <c r="E46" s="1"/>
      <c r="F46" s="1"/>
      <c r="G46" s="5"/>
      <c r="H46" s="6"/>
      <c r="I46" s="133"/>
      <c r="J46" s="151"/>
      <c r="K46" s="9"/>
      <c r="L46" s="9"/>
    </row>
    <row r="47" spans="1:12" x14ac:dyDescent="0.25">
      <c r="A47" s="3"/>
      <c r="B47" s="1"/>
      <c r="C47" s="1"/>
      <c r="D47" s="4"/>
      <c r="E47" s="140" t="s">
        <v>1</v>
      </c>
      <c r="F47" s="140"/>
      <c r="G47" s="7">
        <v>44270</v>
      </c>
      <c r="H47" s="6"/>
      <c r="I47" s="134"/>
      <c r="J47" s="151"/>
      <c r="K47" s="9"/>
      <c r="L47" s="9"/>
    </row>
    <row r="48" spans="1:12" x14ac:dyDescent="0.25">
      <c r="A48" s="3"/>
      <c r="B48" s="1"/>
      <c r="C48" s="1"/>
      <c r="D48" s="4"/>
      <c r="E48" s="137" t="s">
        <v>2</v>
      </c>
      <c r="F48" s="137"/>
      <c r="G48" s="8">
        <f>G4</f>
        <v>41258</v>
      </c>
      <c r="H48" s="6"/>
      <c r="I48" s="133"/>
      <c r="J48" s="9"/>
      <c r="K48" s="9"/>
      <c r="L48" s="9"/>
    </row>
    <row r="49" spans="1:12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134"/>
      <c r="J49" s="9"/>
      <c r="K49" s="9"/>
      <c r="L49" s="9"/>
    </row>
    <row r="50" spans="1:12" ht="15" customHeight="1" x14ac:dyDescent="0.25">
      <c r="A50" s="11"/>
      <c r="B50" s="138" t="s">
        <v>18</v>
      </c>
      <c r="C50" s="138"/>
      <c r="D50" s="138"/>
      <c r="E50" s="138"/>
      <c r="F50" s="138"/>
      <c r="G50" s="138"/>
      <c r="H50" s="138"/>
      <c r="I50" s="133"/>
      <c r="J50" s="150"/>
      <c r="K50" s="9"/>
      <c r="L50" s="9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34"/>
      <c r="J51" s="150"/>
      <c r="K51" s="9"/>
      <c r="L51" s="9"/>
    </row>
    <row r="52" spans="1:12" ht="15" customHeight="1" x14ac:dyDescent="0.25">
      <c r="A52" s="124">
        <v>1</v>
      </c>
      <c r="B52" s="126" t="s">
        <v>177</v>
      </c>
      <c r="C52" s="135" t="s">
        <v>178</v>
      </c>
      <c r="D52" s="128" t="s">
        <v>179</v>
      </c>
      <c r="E52" s="130">
        <v>44257</v>
      </c>
      <c r="F52" s="121">
        <v>14</v>
      </c>
      <c r="G52" s="122" t="s">
        <v>180</v>
      </c>
      <c r="H52" s="132">
        <v>1649.38</v>
      </c>
      <c r="I52" s="133"/>
      <c r="K52" s="9"/>
      <c r="L52" s="9"/>
    </row>
    <row r="53" spans="1:12" x14ac:dyDescent="0.25">
      <c r="A53" s="125"/>
      <c r="B53" s="127"/>
      <c r="C53" s="136"/>
      <c r="D53" s="129"/>
      <c r="E53" s="131"/>
      <c r="F53" s="121"/>
      <c r="G53" s="122"/>
      <c r="H53" s="121"/>
      <c r="I53" s="134"/>
      <c r="K53" s="9"/>
      <c r="L53" s="9"/>
    </row>
    <row r="54" spans="1:12" ht="15" customHeight="1" x14ac:dyDescent="0.25">
      <c r="A54" s="124">
        <v>2</v>
      </c>
      <c r="B54" s="126"/>
      <c r="C54" s="135"/>
      <c r="D54" s="128"/>
      <c r="E54" s="130"/>
      <c r="F54" s="121"/>
      <c r="G54" s="122"/>
      <c r="H54" s="132"/>
      <c r="I54" s="133"/>
      <c r="J54" s="9"/>
      <c r="K54" s="9"/>
      <c r="L54" s="9"/>
    </row>
    <row r="55" spans="1:12" x14ac:dyDescent="0.25">
      <c r="A55" s="125"/>
      <c r="B55" s="127"/>
      <c r="C55" s="136"/>
      <c r="D55" s="129"/>
      <c r="E55" s="131"/>
      <c r="F55" s="121"/>
      <c r="G55" s="122"/>
      <c r="H55" s="121"/>
      <c r="I55" s="134"/>
      <c r="J55" s="9"/>
      <c r="K55" s="9"/>
      <c r="L55" s="9"/>
    </row>
    <row r="56" spans="1:12" ht="15" customHeight="1" x14ac:dyDescent="0.25">
      <c r="A56" s="124">
        <v>3</v>
      </c>
      <c r="B56" s="126"/>
      <c r="C56" s="135"/>
      <c r="D56" s="128"/>
      <c r="E56" s="130"/>
      <c r="F56" s="121"/>
      <c r="G56" s="122"/>
      <c r="H56" s="132"/>
      <c r="I56" s="133"/>
      <c r="J56" s="9"/>
      <c r="K56" s="9"/>
      <c r="L56" s="9"/>
    </row>
    <row r="57" spans="1:12" x14ac:dyDescent="0.25">
      <c r="A57" s="125"/>
      <c r="B57" s="127"/>
      <c r="C57" s="136"/>
      <c r="D57" s="129"/>
      <c r="E57" s="131"/>
      <c r="F57" s="121"/>
      <c r="G57" s="122"/>
      <c r="H57" s="121"/>
      <c r="I57" s="134"/>
      <c r="J57" s="9"/>
      <c r="K57" s="9"/>
      <c r="L57" s="9"/>
    </row>
    <row r="58" spans="1:12" ht="15" customHeight="1" x14ac:dyDescent="0.25">
      <c r="A58" s="124">
        <v>4</v>
      </c>
      <c r="B58" s="126"/>
      <c r="C58" s="126"/>
      <c r="D58" s="128"/>
      <c r="E58" s="130"/>
      <c r="F58" s="121"/>
      <c r="G58" s="122"/>
      <c r="H58" s="132"/>
      <c r="I58" s="133"/>
      <c r="J58" s="9"/>
      <c r="K58" s="9"/>
      <c r="L58" s="9"/>
    </row>
    <row r="59" spans="1:12" x14ac:dyDescent="0.25">
      <c r="A59" s="125"/>
      <c r="B59" s="127"/>
      <c r="C59" s="127"/>
      <c r="D59" s="129"/>
      <c r="E59" s="131"/>
      <c r="F59" s="121"/>
      <c r="G59" s="122"/>
      <c r="H59" s="121"/>
      <c r="I59" s="134"/>
      <c r="J59" s="9"/>
      <c r="K59" s="9"/>
      <c r="L59" s="9"/>
    </row>
    <row r="60" spans="1:12" x14ac:dyDescent="0.25">
      <c r="A60" s="124">
        <v>5</v>
      </c>
      <c r="B60" s="126"/>
      <c r="C60" s="126"/>
      <c r="D60" s="128"/>
      <c r="E60" s="130"/>
      <c r="F60" s="121"/>
      <c r="G60" s="122"/>
      <c r="H60" s="123">
        <v>0</v>
      </c>
      <c r="I60" s="121"/>
      <c r="J60" s="9"/>
      <c r="K60" s="9"/>
      <c r="L60" s="9"/>
    </row>
    <row r="61" spans="1:12" x14ac:dyDescent="0.25">
      <c r="A61" s="125"/>
      <c r="B61" s="127"/>
      <c r="C61" s="127"/>
      <c r="D61" s="129"/>
      <c r="E61" s="131"/>
      <c r="F61" s="121"/>
      <c r="G61" s="122"/>
      <c r="H61" s="123"/>
      <c r="I61" s="121"/>
      <c r="J61" s="9"/>
      <c r="K61" s="9"/>
      <c r="L61" s="9"/>
    </row>
    <row r="62" spans="1:12" x14ac:dyDescent="0.25">
      <c r="A62" s="124">
        <v>6</v>
      </c>
      <c r="B62" s="126"/>
      <c r="C62" s="126"/>
      <c r="D62" s="128"/>
      <c r="E62" s="130"/>
      <c r="F62" s="121"/>
      <c r="G62" s="122"/>
      <c r="H62" s="123">
        <v>0</v>
      </c>
      <c r="I62" s="121"/>
      <c r="J62" s="9"/>
      <c r="K62" s="9"/>
      <c r="L62" s="9"/>
    </row>
    <row r="63" spans="1:12" x14ac:dyDescent="0.25">
      <c r="A63" s="125"/>
      <c r="B63" s="127"/>
      <c r="C63" s="127"/>
      <c r="D63" s="129"/>
      <c r="E63" s="131"/>
      <c r="F63" s="121"/>
      <c r="G63" s="122"/>
      <c r="H63" s="123"/>
      <c r="I63" s="121"/>
      <c r="J63" s="9"/>
      <c r="K63" s="9"/>
      <c r="L63" s="9"/>
    </row>
    <row r="64" spans="1:12" x14ac:dyDescent="0.25">
      <c r="A64" s="124">
        <v>7</v>
      </c>
      <c r="B64" s="126"/>
      <c r="C64" s="126"/>
      <c r="D64" s="128"/>
      <c r="E64" s="130"/>
      <c r="F64" s="121"/>
      <c r="G64" s="122"/>
      <c r="H64" s="123">
        <v>0</v>
      </c>
      <c r="I64" s="121"/>
      <c r="J64" s="9"/>
      <c r="K64" s="9"/>
      <c r="L64" s="9"/>
    </row>
    <row r="65" spans="1:12" x14ac:dyDescent="0.25">
      <c r="A65" s="125"/>
      <c r="B65" s="127"/>
      <c r="C65" s="127"/>
      <c r="D65" s="129"/>
      <c r="E65" s="131"/>
      <c r="F65" s="121"/>
      <c r="G65" s="122"/>
      <c r="H65" s="123"/>
      <c r="I65" s="121"/>
      <c r="J65" s="9"/>
      <c r="K65" s="9"/>
      <c r="L65" s="9"/>
    </row>
    <row r="66" spans="1:12" hidden="1" x14ac:dyDescent="0.25">
      <c r="A66" s="124">
        <v>8</v>
      </c>
      <c r="B66" s="126"/>
      <c r="C66" s="126"/>
      <c r="D66" s="128"/>
      <c r="E66" s="130"/>
      <c r="F66" s="121"/>
      <c r="G66" s="122"/>
      <c r="H66" s="123">
        <v>0</v>
      </c>
      <c r="I66" s="121"/>
      <c r="J66" s="9"/>
      <c r="K66" s="9"/>
      <c r="L66" s="9"/>
    </row>
    <row r="67" spans="1:12" hidden="1" x14ac:dyDescent="0.25">
      <c r="A67" s="125"/>
      <c r="B67" s="127"/>
      <c r="C67" s="127"/>
      <c r="D67" s="129"/>
      <c r="E67" s="131"/>
      <c r="F67" s="121"/>
      <c r="G67" s="122"/>
      <c r="H67" s="123"/>
      <c r="I67" s="121"/>
      <c r="J67" s="9"/>
      <c r="K67" s="9"/>
      <c r="L67" s="9"/>
    </row>
    <row r="68" spans="1:12" hidden="1" x14ac:dyDescent="0.25">
      <c r="A68" s="124">
        <v>9</v>
      </c>
      <c r="B68" s="126"/>
      <c r="C68" s="126"/>
      <c r="D68" s="128"/>
      <c r="E68" s="130"/>
      <c r="F68" s="121"/>
      <c r="G68" s="122"/>
      <c r="H68" s="123">
        <v>0</v>
      </c>
      <c r="I68" s="121"/>
      <c r="J68" s="9"/>
      <c r="K68" s="9"/>
      <c r="L68" s="9"/>
    </row>
    <row r="69" spans="1:12" hidden="1" x14ac:dyDescent="0.25">
      <c r="A69" s="125"/>
      <c r="B69" s="127"/>
      <c r="C69" s="127"/>
      <c r="D69" s="129"/>
      <c r="E69" s="131"/>
      <c r="F69" s="121"/>
      <c r="G69" s="122"/>
      <c r="H69" s="123"/>
      <c r="I69" s="121"/>
      <c r="J69" s="9"/>
      <c r="K69" s="9"/>
      <c r="L69" s="9"/>
    </row>
    <row r="70" spans="1:12" hidden="1" x14ac:dyDescent="0.25">
      <c r="A70" s="124">
        <v>10</v>
      </c>
      <c r="B70" s="126"/>
      <c r="C70" s="126"/>
      <c r="D70" s="128"/>
      <c r="E70" s="130"/>
      <c r="F70" s="121"/>
      <c r="G70" s="122"/>
      <c r="H70" s="123">
        <v>0</v>
      </c>
      <c r="I70" s="121"/>
      <c r="J70" s="9"/>
      <c r="K70" s="1"/>
      <c r="L70" s="1"/>
    </row>
    <row r="71" spans="1:12" hidden="1" x14ac:dyDescent="0.25">
      <c r="A71" s="125"/>
      <c r="B71" s="127"/>
      <c r="C71" s="127"/>
      <c r="D71" s="129"/>
      <c r="E71" s="131"/>
      <c r="F71" s="121"/>
      <c r="G71" s="122"/>
      <c r="H71" s="123"/>
      <c r="I71" s="121"/>
      <c r="J71" s="9"/>
      <c r="K71" s="1"/>
      <c r="L71" s="1"/>
    </row>
    <row r="72" spans="1:12" hidden="1" x14ac:dyDescent="0.25">
      <c r="A72" s="124">
        <v>11</v>
      </c>
      <c r="B72" s="126"/>
      <c r="C72" s="126"/>
      <c r="D72" s="128"/>
      <c r="E72" s="130"/>
      <c r="F72" s="121"/>
      <c r="G72" s="122"/>
      <c r="H72" s="123">
        <v>0</v>
      </c>
      <c r="I72" s="121"/>
      <c r="J72" s="9"/>
      <c r="K72" s="1"/>
      <c r="L72" s="1"/>
    </row>
    <row r="73" spans="1:12" hidden="1" x14ac:dyDescent="0.25">
      <c r="A73" s="125"/>
      <c r="B73" s="127"/>
      <c r="C73" s="127"/>
      <c r="D73" s="129"/>
      <c r="E73" s="131"/>
      <c r="F73" s="121"/>
      <c r="G73" s="122"/>
      <c r="H73" s="123"/>
      <c r="I73" s="121"/>
      <c r="J73" s="9"/>
      <c r="K73" s="1"/>
      <c r="L73" s="1"/>
    </row>
    <row r="74" spans="1:12" hidden="1" x14ac:dyDescent="0.25">
      <c r="A74" s="124">
        <v>12</v>
      </c>
      <c r="B74" s="126"/>
      <c r="C74" s="126"/>
      <c r="D74" s="128"/>
      <c r="E74" s="130"/>
      <c r="F74" s="121"/>
      <c r="G74" s="122"/>
      <c r="H74" s="123">
        <v>0</v>
      </c>
      <c r="I74" s="121"/>
      <c r="J74" s="9"/>
      <c r="K74" s="9"/>
      <c r="L74" s="9"/>
    </row>
    <row r="75" spans="1:12" hidden="1" x14ac:dyDescent="0.25">
      <c r="A75" s="125"/>
      <c r="B75" s="127"/>
      <c r="C75" s="127"/>
      <c r="D75" s="129"/>
      <c r="E75" s="131"/>
      <c r="F75" s="121"/>
      <c r="G75" s="122"/>
      <c r="H75" s="123"/>
      <c r="I75" s="121"/>
      <c r="J75" s="9"/>
      <c r="K75" s="9"/>
      <c r="L75" s="9"/>
    </row>
    <row r="76" spans="1:12" hidden="1" x14ac:dyDescent="0.25">
      <c r="A76" s="124">
        <v>13</v>
      </c>
      <c r="B76" s="126"/>
      <c r="C76" s="126"/>
      <c r="D76" s="128"/>
      <c r="E76" s="130"/>
      <c r="F76" s="121"/>
      <c r="G76" s="122"/>
      <c r="H76" s="123">
        <v>0</v>
      </c>
      <c r="I76" s="121"/>
      <c r="J76" s="9"/>
      <c r="K76" s="9"/>
      <c r="L76" s="9"/>
    </row>
    <row r="77" spans="1:12" hidden="1" x14ac:dyDescent="0.25">
      <c r="A77" s="125"/>
      <c r="B77" s="127"/>
      <c r="C77" s="127"/>
      <c r="D77" s="129"/>
      <c r="E77" s="131"/>
      <c r="F77" s="121"/>
      <c r="G77" s="122"/>
      <c r="H77" s="123"/>
      <c r="I77" s="121"/>
      <c r="J77" s="9"/>
      <c r="K77" s="9"/>
      <c r="L77" s="9"/>
    </row>
    <row r="78" spans="1:12" hidden="1" x14ac:dyDescent="0.25">
      <c r="A78" s="124">
        <v>14</v>
      </c>
      <c r="B78" s="130"/>
      <c r="C78" s="126"/>
      <c r="D78" s="128"/>
      <c r="E78" s="130"/>
      <c r="F78" s="121"/>
      <c r="G78" s="122"/>
      <c r="H78" s="123">
        <v>0</v>
      </c>
      <c r="I78" s="121"/>
      <c r="J78" s="9"/>
      <c r="K78" s="9"/>
      <c r="L78" s="9"/>
    </row>
    <row r="79" spans="1:12" hidden="1" x14ac:dyDescent="0.25">
      <c r="A79" s="125"/>
      <c r="B79" s="131"/>
      <c r="C79" s="127"/>
      <c r="D79" s="129"/>
      <c r="E79" s="131"/>
      <c r="F79" s="121"/>
      <c r="G79" s="122"/>
      <c r="H79" s="123"/>
      <c r="I79" s="121"/>
      <c r="J79" s="9"/>
      <c r="K79" s="9"/>
      <c r="L79" s="9"/>
    </row>
    <row r="80" spans="1:12" hidden="1" x14ac:dyDescent="0.25">
      <c r="A80" s="124">
        <v>15</v>
      </c>
      <c r="B80" s="126"/>
      <c r="C80" s="126"/>
      <c r="D80" s="128"/>
      <c r="E80" s="130"/>
      <c r="F80" s="121"/>
      <c r="G80" s="122"/>
      <c r="H80" s="123">
        <v>0</v>
      </c>
      <c r="I80" s="121"/>
      <c r="J80" s="9"/>
      <c r="K80" s="9"/>
      <c r="L80" s="9"/>
    </row>
    <row r="81" spans="1:12" hidden="1" x14ac:dyDescent="0.25">
      <c r="A81" s="125"/>
      <c r="B81" s="127"/>
      <c r="C81" s="127"/>
      <c r="D81" s="129"/>
      <c r="E81" s="131"/>
      <c r="F81" s="121"/>
      <c r="G81" s="122"/>
      <c r="H81" s="123"/>
      <c r="I81" s="121"/>
      <c r="J81" s="9"/>
      <c r="K81" s="9"/>
      <c r="L81" s="9"/>
    </row>
    <row r="82" spans="1:12" hidden="1" x14ac:dyDescent="0.25">
      <c r="A82" s="124">
        <v>16</v>
      </c>
      <c r="B82" s="126"/>
      <c r="C82" s="126"/>
      <c r="D82" s="128"/>
      <c r="E82" s="130"/>
      <c r="F82" s="121"/>
      <c r="G82" s="122"/>
      <c r="H82" s="123">
        <v>0</v>
      </c>
      <c r="I82" s="121"/>
      <c r="J82" s="9"/>
      <c r="K82" s="9"/>
      <c r="L82" s="9"/>
    </row>
    <row r="83" spans="1:12" hidden="1" x14ac:dyDescent="0.25">
      <c r="A83" s="125"/>
      <c r="B83" s="127"/>
      <c r="C83" s="127"/>
      <c r="D83" s="129"/>
      <c r="E83" s="131"/>
      <c r="F83" s="121"/>
      <c r="G83" s="122"/>
      <c r="H83" s="123"/>
      <c r="I83" s="121"/>
      <c r="J83" s="9"/>
      <c r="K83" s="9"/>
      <c r="L83" s="9"/>
    </row>
    <row r="84" spans="1:12" hidden="1" x14ac:dyDescent="0.25">
      <c r="A84" s="124">
        <v>17</v>
      </c>
      <c r="B84" s="126"/>
      <c r="C84" s="126"/>
      <c r="D84" s="128"/>
      <c r="E84" s="130"/>
      <c r="F84" s="121"/>
      <c r="G84" s="122"/>
      <c r="H84" s="123">
        <v>0</v>
      </c>
      <c r="I84" s="121"/>
      <c r="J84" s="9"/>
      <c r="K84" s="9"/>
      <c r="L84" s="9"/>
    </row>
    <row r="85" spans="1:12" hidden="1" x14ac:dyDescent="0.25">
      <c r="A85" s="125"/>
      <c r="B85" s="127"/>
      <c r="C85" s="127"/>
      <c r="D85" s="129"/>
      <c r="E85" s="131"/>
      <c r="F85" s="121"/>
      <c r="G85" s="122"/>
      <c r="H85" s="123"/>
      <c r="I85" s="121"/>
      <c r="J85" s="9"/>
      <c r="K85" s="9"/>
      <c r="L85" s="9"/>
    </row>
    <row r="86" spans="1:12" hidden="1" x14ac:dyDescent="0.25">
      <c r="A86" s="124">
        <v>18</v>
      </c>
      <c r="B86" s="126"/>
      <c r="C86" s="126"/>
      <c r="D86" s="128"/>
      <c r="E86" s="130"/>
      <c r="F86" s="121"/>
      <c r="G86" s="122"/>
      <c r="H86" s="123">
        <v>0</v>
      </c>
      <c r="I86" s="121"/>
      <c r="J86" s="9"/>
      <c r="K86" s="9"/>
      <c r="L86" s="9"/>
    </row>
    <row r="87" spans="1:12" hidden="1" x14ac:dyDescent="0.25">
      <c r="A87" s="125"/>
      <c r="B87" s="127"/>
      <c r="C87" s="127"/>
      <c r="D87" s="129"/>
      <c r="E87" s="131"/>
      <c r="F87" s="121"/>
      <c r="G87" s="122"/>
      <c r="H87" s="123"/>
      <c r="I87" s="121"/>
      <c r="J87" s="9"/>
      <c r="K87" s="9"/>
      <c r="L87" s="9"/>
    </row>
    <row r="88" spans="1:12" hidden="1" x14ac:dyDescent="0.25">
      <c r="A88" s="124">
        <v>19</v>
      </c>
      <c r="B88" s="126"/>
      <c r="C88" s="126"/>
      <c r="D88" s="128"/>
      <c r="E88" s="130"/>
      <c r="F88" s="121"/>
      <c r="G88" s="122"/>
      <c r="H88" s="123">
        <v>0</v>
      </c>
      <c r="I88" s="121"/>
      <c r="J88" s="9"/>
      <c r="K88" s="9"/>
      <c r="L88" s="9"/>
    </row>
    <row r="89" spans="1:12" hidden="1" x14ac:dyDescent="0.25">
      <c r="A89" s="125"/>
      <c r="B89" s="127"/>
      <c r="C89" s="127"/>
      <c r="D89" s="129"/>
      <c r="E89" s="131"/>
      <c r="F89" s="121"/>
      <c r="G89" s="122"/>
      <c r="H89" s="123"/>
      <c r="I89" s="121"/>
      <c r="J89" s="9"/>
      <c r="K89" s="9"/>
      <c r="L89" s="9"/>
    </row>
    <row r="90" spans="1:12" hidden="1" x14ac:dyDescent="0.25">
      <c r="A90" s="124">
        <v>20</v>
      </c>
      <c r="B90" s="126"/>
      <c r="C90" s="126"/>
      <c r="D90" s="128"/>
      <c r="E90" s="130"/>
      <c r="F90" s="121"/>
      <c r="G90" s="122"/>
      <c r="H90" s="123">
        <v>0</v>
      </c>
      <c r="I90" s="121"/>
      <c r="J90" s="9"/>
      <c r="K90" s="9"/>
      <c r="L90" s="9"/>
    </row>
    <row r="91" spans="1:12" hidden="1" x14ac:dyDescent="0.25">
      <c r="A91" s="125"/>
      <c r="B91" s="127"/>
      <c r="C91" s="127"/>
      <c r="D91" s="129"/>
      <c r="E91" s="131"/>
      <c r="F91" s="121"/>
      <c r="G91" s="122"/>
      <c r="H91" s="123"/>
      <c r="I91" s="121"/>
      <c r="J91" s="9"/>
      <c r="K91" s="9"/>
      <c r="L91" s="9"/>
    </row>
    <row r="92" spans="1:12" hidden="1" x14ac:dyDescent="0.25">
      <c r="A92" s="124">
        <v>21</v>
      </c>
      <c r="B92" s="130"/>
      <c r="C92" s="126"/>
      <c r="D92" s="128"/>
      <c r="E92" s="130"/>
      <c r="F92" s="121"/>
      <c r="G92" s="122"/>
      <c r="H92" s="123">
        <v>0</v>
      </c>
      <c r="I92" s="1"/>
      <c r="J92" s="9"/>
      <c r="K92" s="1"/>
      <c r="L92" s="1"/>
    </row>
    <row r="93" spans="1:12" hidden="1" x14ac:dyDescent="0.25">
      <c r="A93" s="125"/>
      <c r="B93" s="127"/>
      <c r="C93" s="127"/>
      <c r="D93" s="129"/>
      <c r="E93" s="131"/>
      <c r="F93" s="121"/>
      <c r="G93" s="122"/>
      <c r="H93" s="123"/>
      <c r="I93" s="1"/>
      <c r="J93" s="9"/>
      <c r="K93" s="1"/>
      <c r="L93" s="1"/>
    </row>
    <row r="94" spans="1:12" x14ac:dyDescent="0.25">
      <c r="A94" s="124">
        <v>22</v>
      </c>
      <c r="B94" s="126"/>
      <c r="C94" s="126"/>
      <c r="D94" s="128"/>
      <c r="E94" s="130"/>
      <c r="F94" s="121"/>
      <c r="G94" s="122"/>
      <c r="H94" s="123">
        <v>0</v>
      </c>
      <c r="I94" s="1"/>
      <c r="J94" s="9"/>
      <c r="K94" s="1"/>
      <c r="L94" s="1"/>
    </row>
    <row r="95" spans="1:12" x14ac:dyDescent="0.25">
      <c r="A95" s="125"/>
      <c r="B95" s="127"/>
      <c r="C95" s="127"/>
      <c r="D95" s="129"/>
      <c r="E95" s="131"/>
      <c r="F95" s="121"/>
      <c r="G95" s="122"/>
      <c r="H95" s="123"/>
      <c r="I95" s="1"/>
      <c r="J95" s="1"/>
      <c r="K95" s="1"/>
      <c r="L95" s="1"/>
    </row>
    <row r="96" spans="1:12" x14ac:dyDescent="0.25">
      <c r="A96" s="124">
        <v>23</v>
      </c>
      <c r="B96" s="126"/>
      <c r="C96" s="126"/>
      <c r="D96" s="128"/>
      <c r="E96" s="130"/>
      <c r="F96" s="121"/>
      <c r="G96" s="122"/>
      <c r="H96" s="123">
        <v>0</v>
      </c>
      <c r="I96" s="1"/>
      <c r="J96" s="1"/>
      <c r="K96" s="1"/>
      <c r="L96" s="1"/>
    </row>
    <row r="97" spans="1:12" x14ac:dyDescent="0.25">
      <c r="A97" s="125"/>
      <c r="B97" s="127"/>
      <c r="C97" s="127"/>
      <c r="D97" s="129"/>
      <c r="E97" s="131"/>
      <c r="F97" s="121"/>
      <c r="G97" s="122"/>
      <c r="H97" s="123"/>
      <c r="I97" s="1"/>
      <c r="J97" s="1"/>
      <c r="K97" s="1"/>
      <c r="L97" s="1"/>
    </row>
    <row r="98" spans="1:12" x14ac:dyDescent="0.25">
      <c r="A98" s="124">
        <v>24</v>
      </c>
      <c r="B98" s="126"/>
      <c r="C98" s="126"/>
      <c r="D98" s="128"/>
      <c r="E98" s="130"/>
      <c r="F98" s="121"/>
      <c r="G98" s="122"/>
      <c r="H98" s="123">
        <v>0</v>
      </c>
      <c r="I98" s="1"/>
      <c r="J98" s="1"/>
      <c r="K98" s="1"/>
      <c r="L98" s="1"/>
    </row>
    <row r="99" spans="1:12" x14ac:dyDescent="0.25">
      <c r="A99" s="125"/>
      <c r="B99" s="127"/>
      <c r="C99" s="127"/>
      <c r="D99" s="129"/>
      <c r="E99" s="131"/>
      <c r="F99" s="121"/>
      <c r="G99" s="122"/>
      <c r="H99" s="123"/>
      <c r="I99" s="1"/>
      <c r="J99" s="1"/>
      <c r="K99" s="1"/>
      <c r="L99" s="1"/>
    </row>
    <row r="100" spans="1:12" x14ac:dyDescent="0.25">
      <c r="A100" s="124">
        <v>25</v>
      </c>
      <c r="B100" s="126"/>
      <c r="C100" s="126"/>
      <c r="D100" s="128"/>
      <c r="E100" s="130"/>
      <c r="F100" s="121"/>
      <c r="G100" s="122"/>
      <c r="H100" s="123">
        <v>0</v>
      </c>
      <c r="I100" s="1"/>
      <c r="J100" s="1"/>
      <c r="K100" s="1"/>
      <c r="L100" s="1"/>
    </row>
    <row r="101" spans="1:12" x14ac:dyDescent="0.25">
      <c r="A101" s="125"/>
      <c r="B101" s="127"/>
      <c r="C101" s="127"/>
      <c r="D101" s="129"/>
      <c r="E101" s="131"/>
      <c r="F101" s="121"/>
      <c r="G101" s="122"/>
      <c r="H101" s="123"/>
      <c r="I101" s="1"/>
      <c r="J101" s="1"/>
      <c r="K101" s="1"/>
      <c r="L101" s="1"/>
    </row>
    <row r="102" spans="1:12" x14ac:dyDescent="0.25">
      <c r="A102" s="39"/>
      <c r="B102" s="40"/>
      <c r="C102" s="40"/>
      <c r="D102" s="41"/>
      <c r="E102" s="42"/>
      <c r="F102" s="42"/>
      <c r="G102" s="43"/>
      <c r="H102" s="17">
        <f>SUM(H52:H101)</f>
        <v>1649.38</v>
      </c>
      <c r="I102" s="1"/>
      <c r="J102" s="1"/>
      <c r="K102" s="1"/>
      <c r="L102" s="1"/>
    </row>
    <row r="103" spans="1:12" x14ac:dyDescent="0.25">
      <c r="A103" s="120" t="s">
        <v>15</v>
      </c>
      <c r="B103" s="120"/>
      <c r="C103" s="120"/>
      <c r="D103" s="120"/>
      <c r="E103" s="120"/>
      <c r="F103" s="120"/>
      <c r="G103" s="120"/>
      <c r="H103" s="120"/>
      <c r="I103" s="1"/>
      <c r="K103" s="1"/>
      <c r="L103" s="1"/>
    </row>
    <row r="104" spans="1:12" ht="29.25" x14ac:dyDescent="0.25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18" t="s">
        <v>11</v>
      </c>
      <c r="I104" s="1"/>
      <c r="K104" s="1"/>
      <c r="L104" s="1"/>
    </row>
    <row r="105" spans="1:12" x14ac:dyDescent="0.25">
      <c r="A105" s="32">
        <v>2</v>
      </c>
      <c r="B105" s="44"/>
      <c r="C105" s="44"/>
      <c r="D105" s="45"/>
      <c r="E105" s="46"/>
      <c r="F105" s="36"/>
      <c r="G105" s="28"/>
      <c r="H105" s="29"/>
      <c r="I105" s="1"/>
      <c r="K105" s="1"/>
      <c r="L105" s="1"/>
    </row>
    <row r="106" spans="1:12" x14ac:dyDescent="0.25">
      <c r="A106" s="32">
        <v>3</v>
      </c>
      <c r="B106" s="44"/>
      <c r="C106" s="44"/>
      <c r="D106" s="45"/>
      <c r="E106" s="46"/>
      <c r="F106" s="36"/>
      <c r="G106" s="28"/>
      <c r="H106" s="95"/>
      <c r="I106" s="1"/>
      <c r="K106" s="1"/>
      <c r="L106" s="1"/>
    </row>
    <row r="107" spans="1:12" x14ac:dyDescent="0.25">
      <c r="A107" s="32">
        <v>4</v>
      </c>
      <c r="B107" s="44"/>
      <c r="C107" s="44"/>
      <c r="D107" s="45"/>
      <c r="E107" s="46"/>
      <c r="F107" s="36"/>
      <c r="G107" s="28"/>
      <c r="H107" s="95"/>
      <c r="I107" s="1"/>
      <c r="K107" s="1"/>
      <c r="L107" s="1"/>
    </row>
    <row r="108" spans="1:12" x14ac:dyDescent="0.25">
      <c r="A108" s="32">
        <v>5</v>
      </c>
      <c r="B108" s="44"/>
      <c r="C108" s="44"/>
      <c r="D108" s="45"/>
      <c r="E108" s="46"/>
      <c r="F108" s="36"/>
      <c r="G108" s="28"/>
      <c r="H108" s="95"/>
      <c r="I108" s="1"/>
      <c r="K108" s="1"/>
      <c r="L108" s="1"/>
    </row>
    <row r="109" spans="1:12" ht="15.75" thickBot="1" x14ac:dyDescent="0.3">
      <c r="A109" s="19"/>
      <c r="B109" s="20"/>
      <c r="C109" s="20"/>
      <c r="D109" s="21"/>
      <c r="E109" s="22"/>
      <c r="F109" s="22"/>
      <c r="G109" s="23"/>
      <c r="H109" s="24">
        <f>SUM(H105:H108)</f>
        <v>0</v>
      </c>
    </row>
    <row r="110" spans="1:12" ht="15.75" thickBot="1" x14ac:dyDescent="0.3">
      <c r="A110" s="3"/>
      <c r="B110" s="1"/>
      <c r="C110" s="1"/>
      <c r="D110" s="4"/>
      <c r="E110" s="9"/>
      <c r="F110" s="9"/>
      <c r="G110" s="25" t="s">
        <v>20</v>
      </c>
      <c r="H110" s="26">
        <f>SUM(H109,H102)</f>
        <v>1649.38</v>
      </c>
    </row>
    <row r="111" spans="1:12" ht="15.75" thickBot="1" x14ac:dyDescent="0.3">
      <c r="A111" s="3"/>
      <c r="B111" s="1"/>
      <c r="C111" s="1"/>
      <c r="D111" s="4"/>
      <c r="E111" s="9"/>
      <c r="F111" s="9"/>
      <c r="G111" s="10"/>
      <c r="H111" s="30"/>
    </row>
    <row r="112" spans="1:12" ht="15.75" thickBot="1" x14ac:dyDescent="0.3">
      <c r="A112" s="3"/>
      <c r="B112" s="1"/>
      <c r="C112" s="1"/>
      <c r="D112" s="4"/>
      <c r="E112" s="9"/>
      <c r="F112" s="9"/>
      <c r="G112" s="25" t="s">
        <v>21</v>
      </c>
      <c r="H112" s="31">
        <f>SUM(H110,H42)</f>
        <v>10573.630000000001</v>
      </c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  <row r="116" spans="1:8" x14ac:dyDescent="0.25">
      <c r="A116" s="3"/>
      <c r="B116" s="1"/>
      <c r="C116" s="1"/>
      <c r="D116" s="4"/>
      <c r="E116" s="9"/>
      <c r="F116" s="9"/>
      <c r="G116" s="10"/>
      <c r="H116" s="6"/>
    </row>
    <row r="117" spans="1:8" x14ac:dyDescent="0.25">
      <c r="A117" s="3"/>
      <c r="B117" s="1"/>
      <c r="C117" s="1"/>
      <c r="D117" s="4"/>
      <c r="E117" s="9"/>
      <c r="F117" s="9"/>
      <c r="G117" s="10"/>
      <c r="H117" s="6"/>
    </row>
    <row r="118" spans="1:8" x14ac:dyDescent="0.25">
      <c r="A118" s="3"/>
      <c r="B118" s="1"/>
      <c r="C118" s="1"/>
      <c r="D118" s="4"/>
      <c r="E118" s="9"/>
      <c r="F118" s="9"/>
      <c r="G118" s="10"/>
      <c r="H118" s="6"/>
    </row>
  </sheetData>
  <mergeCells count="34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</mergeCells>
  <conditionalFormatting sqref="G47:G48">
    <cfRule type="cellIs" dxfId="7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2F464-72A4-4EDA-ABD8-75F21BCD55CD}">
  <sheetPr>
    <pageSetUpPr fitToPage="1"/>
  </sheetPr>
  <dimension ref="A1:N118"/>
  <sheetViews>
    <sheetView workbookViewId="0">
      <selection sqref="A1:H1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39" t="s">
        <v>0</v>
      </c>
      <c r="B1" s="139"/>
      <c r="C1" s="139"/>
      <c r="D1" s="139"/>
      <c r="E1" s="139"/>
      <c r="F1" s="139"/>
      <c r="G1" s="139"/>
      <c r="H1" s="139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40" t="s">
        <v>1</v>
      </c>
      <c r="F3" s="140"/>
      <c r="G3" s="7">
        <v>44292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37" t="s">
        <v>2</v>
      </c>
      <c r="F4" s="137"/>
      <c r="G4" s="8">
        <v>41437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38" t="s">
        <v>4</v>
      </c>
      <c r="C6" s="138"/>
      <c r="D6" s="138"/>
      <c r="E6" s="138"/>
      <c r="F6" s="138"/>
      <c r="G6" s="138"/>
      <c r="H6" s="138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24">
        <v>1</v>
      </c>
      <c r="B8" s="126" t="s">
        <v>184</v>
      </c>
      <c r="C8" s="145" t="s">
        <v>185</v>
      </c>
      <c r="D8" s="128" t="s">
        <v>186</v>
      </c>
      <c r="E8" s="130">
        <v>44271</v>
      </c>
      <c r="F8" s="121">
        <v>16</v>
      </c>
      <c r="G8" s="122" t="s">
        <v>22</v>
      </c>
      <c r="H8" s="132">
        <v>320.89</v>
      </c>
      <c r="I8" s="133"/>
      <c r="J8" s="9"/>
      <c r="K8" s="9"/>
      <c r="L8" s="9"/>
      <c r="M8" s="56"/>
    </row>
    <row r="9" spans="1:14" x14ac:dyDescent="0.25">
      <c r="A9" s="125"/>
      <c r="B9" s="127"/>
      <c r="C9" s="146"/>
      <c r="D9" s="129"/>
      <c r="E9" s="131"/>
      <c r="F9" s="121"/>
      <c r="G9" s="122"/>
      <c r="H9" s="121"/>
      <c r="I9" s="134"/>
      <c r="J9" s="9"/>
      <c r="K9" s="56"/>
      <c r="L9" s="57"/>
    </row>
    <row r="10" spans="1:14" ht="15" customHeight="1" x14ac:dyDescent="0.25">
      <c r="A10" s="124">
        <v>2</v>
      </c>
      <c r="B10" s="126" t="s">
        <v>187</v>
      </c>
      <c r="C10" s="135" t="s">
        <v>188</v>
      </c>
      <c r="D10" s="128" t="s">
        <v>189</v>
      </c>
      <c r="E10" s="130">
        <v>44271</v>
      </c>
      <c r="F10" s="121">
        <v>16</v>
      </c>
      <c r="G10" s="122" t="s">
        <v>22</v>
      </c>
      <c r="H10" s="132">
        <v>320.89</v>
      </c>
      <c r="I10" s="133"/>
      <c r="J10" s="9"/>
      <c r="K10" s="56"/>
      <c r="L10" s="57"/>
    </row>
    <row r="11" spans="1:14" x14ac:dyDescent="0.25">
      <c r="A11" s="125"/>
      <c r="B11" s="127"/>
      <c r="C11" s="136"/>
      <c r="D11" s="129"/>
      <c r="E11" s="131"/>
      <c r="F11" s="121"/>
      <c r="G11" s="122"/>
      <c r="H11" s="121"/>
      <c r="I11" s="134"/>
      <c r="J11" s="9"/>
      <c r="K11" s="1"/>
      <c r="L11" s="1"/>
    </row>
    <row r="12" spans="1:14" x14ac:dyDescent="0.25">
      <c r="A12" s="124">
        <v>3</v>
      </c>
      <c r="B12" s="126" t="s">
        <v>190</v>
      </c>
      <c r="C12" s="135" t="s">
        <v>191</v>
      </c>
      <c r="D12" s="128" t="s">
        <v>192</v>
      </c>
      <c r="E12" s="130">
        <v>44272</v>
      </c>
      <c r="F12" s="121">
        <v>37</v>
      </c>
      <c r="G12" s="122" t="s">
        <v>14</v>
      </c>
      <c r="H12" s="141">
        <v>987.73</v>
      </c>
      <c r="I12" s="133"/>
      <c r="J12" s="9"/>
      <c r="K12" s="1"/>
      <c r="L12" s="1"/>
      <c r="M12" s="55"/>
      <c r="N12" s="55"/>
    </row>
    <row r="13" spans="1:14" x14ac:dyDescent="0.25">
      <c r="A13" s="125"/>
      <c r="B13" s="127"/>
      <c r="C13" s="136"/>
      <c r="D13" s="129"/>
      <c r="E13" s="131"/>
      <c r="F13" s="121"/>
      <c r="G13" s="122"/>
      <c r="H13" s="134"/>
      <c r="I13" s="134"/>
      <c r="J13" s="9"/>
      <c r="K13" s="1"/>
      <c r="L13" s="1"/>
      <c r="M13" s="56"/>
      <c r="N13" s="56"/>
    </row>
    <row r="14" spans="1:14" ht="15" customHeight="1" x14ac:dyDescent="0.25">
      <c r="A14" s="124">
        <v>4</v>
      </c>
      <c r="B14" s="126" t="s">
        <v>193</v>
      </c>
      <c r="C14" s="145" t="s">
        <v>194</v>
      </c>
      <c r="D14" s="128" t="s">
        <v>195</v>
      </c>
      <c r="E14" s="130">
        <v>44273</v>
      </c>
      <c r="F14" s="121">
        <v>16</v>
      </c>
      <c r="G14" s="122" t="s">
        <v>22</v>
      </c>
      <c r="H14" s="132">
        <v>320.89</v>
      </c>
      <c r="I14" s="133"/>
      <c r="J14" s="9"/>
      <c r="K14" s="9"/>
    </row>
    <row r="15" spans="1:14" x14ac:dyDescent="0.25">
      <c r="A15" s="125"/>
      <c r="B15" s="127"/>
      <c r="C15" s="146"/>
      <c r="D15" s="129"/>
      <c r="E15" s="131"/>
      <c r="F15" s="121"/>
      <c r="G15" s="122"/>
      <c r="H15" s="121"/>
      <c r="I15" s="134"/>
      <c r="J15" s="9"/>
      <c r="K15" s="9"/>
    </row>
    <row r="16" spans="1:14" x14ac:dyDescent="0.25">
      <c r="A16" s="124">
        <v>5</v>
      </c>
      <c r="B16" s="126" t="s">
        <v>196</v>
      </c>
      <c r="C16" s="135" t="s">
        <v>197</v>
      </c>
      <c r="D16" s="128" t="s">
        <v>198</v>
      </c>
      <c r="E16" s="130">
        <v>44274</v>
      </c>
      <c r="F16" s="121">
        <v>37</v>
      </c>
      <c r="G16" s="122" t="s">
        <v>14</v>
      </c>
      <c r="H16" s="141">
        <v>987.73</v>
      </c>
      <c r="I16" s="133"/>
      <c r="J16" s="9"/>
      <c r="K16" s="56"/>
      <c r="L16" s="57"/>
    </row>
    <row r="17" spans="1:13" x14ac:dyDescent="0.25">
      <c r="A17" s="125"/>
      <c r="B17" s="127"/>
      <c r="C17" s="136"/>
      <c r="D17" s="129"/>
      <c r="E17" s="131"/>
      <c r="F17" s="121"/>
      <c r="G17" s="122"/>
      <c r="H17" s="134"/>
      <c r="I17" s="134"/>
      <c r="J17" s="9"/>
      <c r="K17" s="56"/>
      <c r="L17" s="57"/>
      <c r="M17" s="55"/>
    </row>
    <row r="18" spans="1:13" ht="15" customHeight="1" x14ac:dyDescent="0.25">
      <c r="A18" s="124">
        <v>6</v>
      </c>
      <c r="B18" s="126" t="s">
        <v>199</v>
      </c>
      <c r="C18" s="135" t="s">
        <v>200</v>
      </c>
      <c r="D18" s="128" t="s">
        <v>201</v>
      </c>
      <c r="E18" s="130">
        <v>44284</v>
      </c>
      <c r="F18" s="121">
        <v>37</v>
      </c>
      <c r="G18" s="122" t="s">
        <v>14</v>
      </c>
      <c r="H18" s="141">
        <v>987.73</v>
      </c>
      <c r="I18" s="133"/>
      <c r="J18" s="9"/>
      <c r="K18" s="9"/>
    </row>
    <row r="19" spans="1:13" x14ac:dyDescent="0.25">
      <c r="A19" s="125"/>
      <c r="B19" s="127"/>
      <c r="C19" s="136"/>
      <c r="D19" s="129"/>
      <c r="E19" s="131"/>
      <c r="F19" s="121"/>
      <c r="G19" s="122"/>
      <c r="H19" s="134"/>
      <c r="I19" s="134"/>
      <c r="J19" s="9"/>
      <c r="K19" s="9"/>
    </row>
    <row r="20" spans="1:13" x14ac:dyDescent="0.25">
      <c r="A20" s="124">
        <v>7</v>
      </c>
      <c r="B20" s="126" t="s">
        <v>202</v>
      </c>
      <c r="C20" s="135" t="s">
        <v>163</v>
      </c>
      <c r="D20" s="128" t="s">
        <v>203</v>
      </c>
      <c r="E20" s="130">
        <v>44286</v>
      </c>
      <c r="F20" s="121">
        <v>41</v>
      </c>
      <c r="G20" s="122" t="s">
        <v>63</v>
      </c>
      <c r="H20" s="141">
        <v>3543.6</v>
      </c>
      <c r="I20" s="1"/>
      <c r="J20" s="1"/>
      <c r="K20" s="1"/>
      <c r="L20" s="1"/>
    </row>
    <row r="21" spans="1:13" x14ac:dyDescent="0.25">
      <c r="A21" s="125"/>
      <c r="B21" s="127"/>
      <c r="C21" s="136"/>
      <c r="D21" s="129"/>
      <c r="E21" s="131"/>
      <c r="F21" s="121"/>
      <c r="G21" s="122"/>
      <c r="H21" s="134"/>
      <c r="I21" s="1"/>
      <c r="J21" s="1"/>
      <c r="K21" s="1"/>
      <c r="L21" s="1"/>
    </row>
    <row r="22" spans="1:13" x14ac:dyDescent="0.25">
      <c r="A22" s="124">
        <v>8</v>
      </c>
      <c r="B22" s="126" t="s">
        <v>204</v>
      </c>
      <c r="C22" s="135" t="s">
        <v>163</v>
      </c>
      <c r="D22" s="128" t="s">
        <v>205</v>
      </c>
      <c r="E22" s="130">
        <v>44286</v>
      </c>
      <c r="F22" s="121">
        <v>41</v>
      </c>
      <c r="G22" s="122" t="s">
        <v>63</v>
      </c>
      <c r="H22" s="141">
        <v>3543.6</v>
      </c>
      <c r="I22" s="1"/>
      <c r="J22" s="1"/>
      <c r="K22" s="1"/>
      <c r="L22" s="1"/>
    </row>
    <row r="23" spans="1:13" x14ac:dyDescent="0.25">
      <c r="A23" s="125"/>
      <c r="B23" s="127"/>
      <c r="C23" s="136"/>
      <c r="D23" s="129"/>
      <c r="E23" s="131"/>
      <c r="F23" s="121"/>
      <c r="G23" s="122"/>
      <c r="H23" s="134"/>
      <c r="I23" s="1"/>
      <c r="J23" s="1"/>
      <c r="K23" s="1"/>
      <c r="L23" s="1"/>
    </row>
    <row r="24" spans="1:13" ht="15" customHeight="1" x14ac:dyDescent="0.25">
      <c r="A24" s="124">
        <v>4</v>
      </c>
      <c r="B24" s="126"/>
      <c r="C24" s="145"/>
      <c r="D24" s="128"/>
      <c r="E24" s="130"/>
      <c r="F24" s="121"/>
      <c r="G24" s="122"/>
      <c r="H24" s="141"/>
      <c r="I24" s="133"/>
      <c r="J24" s="9"/>
      <c r="K24" s="9"/>
    </row>
    <row r="25" spans="1:13" x14ac:dyDescent="0.25">
      <c r="A25" s="125"/>
      <c r="B25" s="127"/>
      <c r="C25" s="146"/>
      <c r="D25" s="129"/>
      <c r="E25" s="131"/>
      <c r="F25" s="121"/>
      <c r="G25" s="122"/>
      <c r="H25" s="134"/>
      <c r="I25" s="134"/>
      <c r="J25" s="9"/>
      <c r="K25" s="9"/>
    </row>
    <row r="26" spans="1:13" x14ac:dyDescent="0.25">
      <c r="A26" s="124">
        <v>10</v>
      </c>
      <c r="B26" s="126"/>
      <c r="C26" s="145"/>
      <c r="D26" s="128"/>
      <c r="E26" s="130"/>
      <c r="F26" s="121"/>
      <c r="G26" s="122"/>
      <c r="H26" s="141"/>
      <c r="I26" s="1"/>
      <c r="J26" s="1"/>
      <c r="K26" s="1"/>
      <c r="L26" s="1"/>
    </row>
    <row r="27" spans="1:13" x14ac:dyDescent="0.25">
      <c r="A27" s="125"/>
      <c r="B27" s="127"/>
      <c r="C27" s="146"/>
      <c r="D27" s="129"/>
      <c r="E27" s="131"/>
      <c r="F27" s="121"/>
      <c r="G27" s="122"/>
      <c r="H27" s="134"/>
      <c r="I27" s="1"/>
      <c r="J27" s="1"/>
      <c r="K27" s="1"/>
      <c r="L27" s="1"/>
    </row>
    <row r="28" spans="1:13" x14ac:dyDescent="0.25">
      <c r="A28" s="124">
        <v>11</v>
      </c>
      <c r="B28" s="126"/>
      <c r="C28" s="145"/>
      <c r="D28" s="128"/>
      <c r="E28" s="130"/>
      <c r="F28" s="121"/>
      <c r="G28" s="122"/>
      <c r="H28" s="141"/>
      <c r="I28" s="1"/>
      <c r="J28" s="1"/>
      <c r="K28" s="1"/>
      <c r="L28" s="1"/>
    </row>
    <row r="29" spans="1:13" x14ac:dyDescent="0.25">
      <c r="A29" s="125"/>
      <c r="B29" s="127"/>
      <c r="C29" s="146"/>
      <c r="D29" s="129"/>
      <c r="E29" s="131"/>
      <c r="F29" s="121"/>
      <c r="G29" s="122"/>
      <c r="H29" s="134"/>
      <c r="I29" s="1"/>
      <c r="J29" s="1"/>
      <c r="K29" s="1"/>
      <c r="L29" s="1"/>
    </row>
    <row r="30" spans="1:13" x14ac:dyDescent="0.25">
      <c r="A30" s="124">
        <v>12</v>
      </c>
      <c r="B30" s="142"/>
      <c r="C30" s="143"/>
      <c r="D30" s="144"/>
      <c r="E30" s="130"/>
      <c r="F30" s="121"/>
      <c r="G30" s="122"/>
      <c r="H30" s="141"/>
      <c r="I30" s="1"/>
      <c r="J30" s="1"/>
      <c r="K30" s="1"/>
      <c r="L30" s="1"/>
    </row>
    <row r="31" spans="1:13" x14ac:dyDescent="0.25">
      <c r="A31" s="125"/>
      <c r="B31" s="127"/>
      <c r="C31" s="136"/>
      <c r="D31" s="129"/>
      <c r="E31" s="131"/>
      <c r="F31" s="121"/>
      <c r="G31" s="122"/>
      <c r="H31" s="134"/>
      <c r="I31" s="1"/>
      <c r="J31" s="1"/>
      <c r="K31" s="1"/>
      <c r="L31" s="1"/>
    </row>
    <row r="32" spans="1:13" x14ac:dyDescent="0.25">
      <c r="A32" s="39"/>
      <c r="B32" s="40"/>
      <c r="C32" s="40"/>
      <c r="D32" s="41"/>
      <c r="E32" s="42"/>
      <c r="F32" s="42"/>
      <c r="G32" s="43"/>
      <c r="H32" s="17">
        <f>SUM(H8:H31)</f>
        <v>11013.06</v>
      </c>
      <c r="I32" s="1"/>
      <c r="J32" s="1"/>
      <c r="K32" s="1"/>
      <c r="L32" s="1"/>
    </row>
    <row r="33" spans="1:12" x14ac:dyDescent="0.25">
      <c r="A33" s="120" t="s">
        <v>15</v>
      </c>
      <c r="B33" s="120"/>
      <c r="C33" s="120"/>
      <c r="D33" s="120"/>
      <c r="E33" s="120"/>
      <c r="F33" s="120"/>
      <c r="G33" s="120"/>
      <c r="H33" s="120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"/>
      <c r="L34" s="1"/>
    </row>
    <row r="35" spans="1:12" x14ac:dyDescent="0.25">
      <c r="A35" s="32">
        <v>1</v>
      </c>
      <c r="B35" s="44"/>
      <c r="C35" s="44"/>
      <c r="D35" s="45"/>
      <c r="E35" s="46"/>
      <c r="F35" s="33"/>
      <c r="G35" s="34"/>
      <c r="H35" s="35"/>
      <c r="I35" s="1"/>
      <c r="K35" s="1"/>
      <c r="L35" s="1"/>
    </row>
    <row r="36" spans="1:12" x14ac:dyDescent="0.25">
      <c r="A36" s="32">
        <v>2</v>
      </c>
      <c r="B36" s="44"/>
      <c r="C36" s="44"/>
      <c r="D36" s="45"/>
      <c r="E36" s="46"/>
      <c r="F36" s="33"/>
      <c r="G36" s="34"/>
      <c r="H36" s="35"/>
      <c r="I36" s="1"/>
      <c r="K36" s="1"/>
      <c r="L36" s="1"/>
    </row>
    <row r="37" spans="1:12" x14ac:dyDescent="0.25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"/>
      <c r="L37" s="1"/>
    </row>
    <row r="38" spans="1:12" x14ac:dyDescent="0.25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"/>
      <c r="L38" s="1"/>
    </row>
    <row r="39" spans="1:12" x14ac:dyDescent="0.25">
      <c r="A39" s="32">
        <v>5</v>
      </c>
      <c r="B39" s="44"/>
      <c r="C39" s="44"/>
      <c r="D39" s="45"/>
      <c r="E39" s="46"/>
      <c r="F39" s="36"/>
      <c r="G39" s="50"/>
      <c r="H39" s="97"/>
      <c r="I39" s="1"/>
      <c r="K39" s="1"/>
      <c r="L39" s="1"/>
    </row>
    <row r="40" spans="1:12" x14ac:dyDescent="0.25">
      <c r="A40" s="32"/>
      <c r="B40" s="44"/>
      <c r="C40" s="47"/>
      <c r="D40" s="45"/>
      <c r="E40" s="46"/>
      <c r="F40" s="48"/>
      <c r="G40" s="49"/>
      <c r="H40" s="97">
        <v>0</v>
      </c>
      <c r="I40" s="1"/>
      <c r="K40" s="1"/>
      <c r="L40" s="1"/>
    </row>
    <row r="41" spans="1:12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0</v>
      </c>
      <c r="I41" s="38"/>
      <c r="K41" s="1"/>
      <c r="L41" s="1"/>
    </row>
    <row r="42" spans="1:12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11013.06</v>
      </c>
      <c r="I42" s="1"/>
      <c r="J42" s="1"/>
      <c r="K42" s="1"/>
      <c r="L42" s="1"/>
    </row>
    <row r="43" spans="1:12" x14ac:dyDescent="0.25">
      <c r="A43" s="3"/>
      <c r="B43" s="1"/>
      <c r="C43" s="1"/>
      <c r="D43" s="4"/>
      <c r="E43" s="9"/>
      <c r="F43" s="9"/>
      <c r="G43" s="25"/>
      <c r="H43" s="27"/>
      <c r="I43" s="16"/>
      <c r="J43" s="9"/>
      <c r="K43" s="9"/>
      <c r="L43" s="9"/>
    </row>
    <row r="44" spans="1:12" x14ac:dyDescent="0.25">
      <c r="A44" s="3"/>
      <c r="B44" s="1"/>
      <c r="C44" s="1"/>
      <c r="D44" s="4"/>
      <c r="E44" s="9"/>
      <c r="F44" s="9"/>
      <c r="G44" s="10"/>
      <c r="H44" s="6"/>
      <c r="I44" s="133"/>
      <c r="J44" s="150"/>
      <c r="K44" s="9"/>
      <c r="L44" s="9"/>
    </row>
    <row r="45" spans="1:12" ht="18.75" x14ac:dyDescent="0.25">
      <c r="A45" s="139" t="s">
        <v>0</v>
      </c>
      <c r="B45" s="139"/>
      <c r="C45" s="139"/>
      <c r="D45" s="139"/>
      <c r="E45" s="139"/>
      <c r="F45" s="139"/>
      <c r="G45" s="139"/>
      <c r="H45" s="139"/>
      <c r="I45" s="134"/>
      <c r="J45" s="150"/>
      <c r="K45" s="9"/>
      <c r="L45" s="9"/>
    </row>
    <row r="46" spans="1:12" x14ac:dyDescent="0.25">
      <c r="A46" s="3"/>
      <c r="B46" s="1"/>
      <c r="C46" s="1"/>
      <c r="D46" s="4"/>
      <c r="E46" s="1"/>
      <c r="F46" s="1"/>
      <c r="G46" s="5"/>
      <c r="H46" s="6"/>
      <c r="I46" s="133"/>
      <c r="J46" s="151"/>
      <c r="K46" s="9"/>
      <c r="L46" s="9"/>
    </row>
    <row r="47" spans="1:12" x14ac:dyDescent="0.25">
      <c r="A47" s="3"/>
      <c r="B47" s="1"/>
      <c r="C47" s="1"/>
      <c r="D47" s="4"/>
      <c r="E47" s="140" t="s">
        <v>1</v>
      </c>
      <c r="F47" s="140"/>
      <c r="G47" s="7">
        <v>44227</v>
      </c>
      <c r="H47" s="6"/>
      <c r="I47" s="134"/>
      <c r="J47" s="151"/>
      <c r="K47" s="9"/>
      <c r="L47" s="9"/>
    </row>
    <row r="48" spans="1:12" x14ac:dyDescent="0.25">
      <c r="A48" s="3"/>
      <c r="B48" s="1"/>
      <c r="C48" s="1"/>
      <c r="D48" s="4"/>
      <c r="E48" s="137" t="s">
        <v>2</v>
      </c>
      <c r="F48" s="137"/>
      <c r="G48" s="8">
        <f>G4</f>
        <v>41437</v>
      </c>
      <c r="H48" s="6"/>
      <c r="I48" s="133"/>
      <c r="J48" s="9"/>
      <c r="K48" s="9"/>
      <c r="L48" s="9"/>
    </row>
    <row r="49" spans="1:12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134"/>
      <c r="J49" s="9"/>
      <c r="K49" s="9"/>
      <c r="L49" s="9"/>
    </row>
    <row r="50" spans="1:12" ht="15" customHeight="1" x14ac:dyDescent="0.25">
      <c r="A50" s="11"/>
      <c r="B50" s="138" t="s">
        <v>18</v>
      </c>
      <c r="C50" s="138"/>
      <c r="D50" s="138"/>
      <c r="E50" s="138"/>
      <c r="F50" s="138"/>
      <c r="G50" s="138"/>
      <c r="H50" s="138"/>
      <c r="I50" s="133"/>
      <c r="J50" s="150"/>
      <c r="K50" s="9"/>
      <c r="L50" s="9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34"/>
      <c r="J51" s="150"/>
      <c r="K51" s="9"/>
      <c r="L51" s="9"/>
    </row>
    <row r="52" spans="1:12" ht="15" customHeight="1" x14ac:dyDescent="0.25">
      <c r="A52" s="124">
        <v>1</v>
      </c>
      <c r="B52" s="126" t="s">
        <v>206</v>
      </c>
      <c r="C52" s="135" t="s">
        <v>207</v>
      </c>
      <c r="D52" s="128" t="s">
        <v>208</v>
      </c>
      <c r="E52" s="130">
        <v>44286</v>
      </c>
      <c r="F52" s="121">
        <v>5</v>
      </c>
      <c r="G52" s="122" t="s">
        <v>209</v>
      </c>
      <c r="H52" s="132">
        <v>1596.91</v>
      </c>
      <c r="I52" s="133"/>
      <c r="K52" s="9"/>
      <c r="L52" s="9"/>
    </row>
    <row r="53" spans="1:12" x14ac:dyDescent="0.25">
      <c r="A53" s="125"/>
      <c r="B53" s="127"/>
      <c r="C53" s="136"/>
      <c r="D53" s="129"/>
      <c r="E53" s="131"/>
      <c r="F53" s="121"/>
      <c r="G53" s="122"/>
      <c r="H53" s="121"/>
      <c r="I53" s="134"/>
      <c r="K53" s="9"/>
      <c r="L53" s="9"/>
    </row>
    <row r="54" spans="1:12" ht="15" customHeight="1" x14ac:dyDescent="0.25">
      <c r="A54" s="124">
        <v>2</v>
      </c>
      <c r="B54" s="126" t="s">
        <v>210</v>
      </c>
      <c r="C54" s="135" t="s">
        <v>153</v>
      </c>
      <c r="D54" s="128" t="s">
        <v>211</v>
      </c>
      <c r="E54" s="130">
        <v>44286</v>
      </c>
      <c r="F54" s="121">
        <v>5</v>
      </c>
      <c r="G54" s="122" t="s">
        <v>209</v>
      </c>
      <c r="H54" s="132">
        <v>1596.91</v>
      </c>
      <c r="I54" s="133"/>
      <c r="J54" s="9"/>
      <c r="K54" s="9"/>
      <c r="L54" s="9"/>
    </row>
    <row r="55" spans="1:12" x14ac:dyDescent="0.25">
      <c r="A55" s="125"/>
      <c r="B55" s="127"/>
      <c r="C55" s="136"/>
      <c r="D55" s="129"/>
      <c r="E55" s="131"/>
      <c r="F55" s="121"/>
      <c r="G55" s="122"/>
      <c r="H55" s="121"/>
      <c r="I55" s="134"/>
      <c r="J55" s="9"/>
      <c r="K55" s="9"/>
      <c r="L55" s="9"/>
    </row>
    <row r="56" spans="1:12" ht="15" customHeight="1" x14ac:dyDescent="0.25">
      <c r="A56" s="124">
        <v>3</v>
      </c>
      <c r="B56" s="126"/>
      <c r="C56" s="135"/>
      <c r="D56" s="128"/>
      <c r="E56" s="130"/>
      <c r="F56" s="121"/>
      <c r="G56" s="122"/>
      <c r="H56" s="132"/>
      <c r="I56" s="133"/>
      <c r="J56" s="9"/>
      <c r="K56" s="9"/>
      <c r="L56" s="9"/>
    </row>
    <row r="57" spans="1:12" x14ac:dyDescent="0.25">
      <c r="A57" s="125"/>
      <c r="B57" s="127"/>
      <c r="C57" s="136"/>
      <c r="D57" s="129"/>
      <c r="E57" s="131"/>
      <c r="F57" s="121"/>
      <c r="G57" s="122"/>
      <c r="H57" s="121"/>
      <c r="I57" s="134"/>
      <c r="J57" s="9"/>
      <c r="K57" s="9"/>
      <c r="L57" s="9"/>
    </row>
    <row r="58" spans="1:12" ht="15" customHeight="1" x14ac:dyDescent="0.25">
      <c r="A58" s="124">
        <v>4</v>
      </c>
      <c r="B58" s="126"/>
      <c r="C58" s="126"/>
      <c r="D58" s="128"/>
      <c r="E58" s="130"/>
      <c r="F58" s="121"/>
      <c r="G58" s="122"/>
      <c r="H58" s="132"/>
      <c r="I58" s="133"/>
      <c r="J58" s="9"/>
      <c r="K58" s="9"/>
      <c r="L58" s="9"/>
    </row>
    <row r="59" spans="1:12" x14ac:dyDescent="0.25">
      <c r="A59" s="125"/>
      <c r="B59" s="127"/>
      <c r="C59" s="127"/>
      <c r="D59" s="129"/>
      <c r="E59" s="131"/>
      <c r="F59" s="121"/>
      <c r="G59" s="122"/>
      <c r="H59" s="121"/>
      <c r="I59" s="134"/>
      <c r="J59" s="9"/>
      <c r="K59" s="9"/>
      <c r="L59" s="9"/>
    </row>
    <row r="60" spans="1:12" x14ac:dyDescent="0.25">
      <c r="A60" s="124">
        <v>5</v>
      </c>
      <c r="B60" s="126"/>
      <c r="C60" s="126"/>
      <c r="D60" s="128"/>
      <c r="E60" s="130"/>
      <c r="F60" s="121"/>
      <c r="G60" s="122"/>
      <c r="H60" s="123">
        <v>0</v>
      </c>
      <c r="I60" s="121"/>
      <c r="J60" s="9"/>
      <c r="K60" s="9"/>
      <c r="L60" s="9"/>
    </row>
    <row r="61" spans="1:12" x14ac:dyDescent="0.25">
      <c r="A61" s="125"/>
      <c r="B61" s="127"/>
      <c r="C61" s="127"/>
      <c r="D61" s="129"/>
      <c r="E61" s="131"/>
      <c r="F61" s="121"/>
      <c r="G61" s="122"/>
      <c r="H61" s="123"/>
      <c r="I61" s="121"/>
      <c r="J61" s="9"/>
      <c r="K61" s="9"/>
      <c r="L61" s="9"/>
    </row>
    <row r="62" spans="1:12" x14ac:dyDescent="0.25">
      <c r="A62" s="124">
        <v>6</v>
      </c>
      <c r="B62" s="126"/>
      <c r="C62" s="126"/>
      <c r="D62" s="128"/>
      <c r="E62" s="130"/>
      <c r="F62" s="121"/>
      <c r="G62" s="122"/>
      <c r="H62" s="123">
        <v>0</v>
      </c>
      <c r="I62" s="121"/>
      <c r="J62" s="9"/>
      <c r="K62" s="9"/>
      <c r="L62" s="9"/>
    </row>
    <row r="63" spans="1:12" x14ac:dyDescent="0.25">
      <c r="A63" s="125"/>
      <c r="B63" s="127"/>
      <c r="C63" s="127"/>
      <c r="D63" s="129"/>
      <c r="E63" s="131"/>
      <c r="F63" s="121"/>
      <c r="G63" s="122"/>
      <c r="H63" s="123"/>
      <c r="I63" s="121"/>
      <c r="J63" s="9"/>
      <c r="K63" s="9"/>
      <c r="L63" s="9"/>
    </row>
    <row r="64" spans="1:12" x14ac:dyDescent="0.25">
      <c r="A64" s="124">
        <v>7</v>
      </c>
      <c r="B64" s="126"/>
      <c r="C64" s="126"/>
      <c r="D64" s="128"/>
      <c r="E64" s="130"/>
      <c r="F64" s="121"/>
      <c r="G64" s="122"/>
      <c r="H64" s="123">
        <v>0</v>
      </c>
      <c r="I64" s="121"/>
      <c r="J64" s="9"/>
      <c r="K64" s="9"/>
      <c r="L64" s="9"/>
    </row>
    <row r="65" spans="1:12" x14ac:dyDescent="0.25">
      <c r="A65" s="125"/>
      <c r="B65" s="127"/>
      <c r="C65" s="127"/>
      <c r="D65" s="129"/>
      <c r="E65" s="131"/>
      <c r="F65" s="121"/>
      <c r="G65" s="122"/>
      <c r="H65" s="123"/>
      <c r="I65" s="121"/>
      <c r="J65" s="9"/>
      <c r="K65" s="9"/>
      <c r="L65" s="9"/>
    </row>
    <row r="66" spans="1:12" hidden="1" x14ac:dyDescent="0.25">
      <c r="A66" s="124">
        <v>8</v>
      </c>
      <c r="B66" s="126"/>
      <c r="C66" s="126"/>
      <c r="D66" s="128"/>
      <c r="E66" s="130"/>
      <c r="F66" s="121"/>
      <c r="G66" s="122"/>
      <c r="H66" s="123">
        <v>0</v>
      </c>
      <c r="I66" s="121"/>
      <c r="J66" s="9"/>
      <c r="K66" s="9"/>
      <c r="L66" s="9"/>
    </row>
    <row r="67" spans="1:12" hidden="1" x14ac:dyDescent="0.25">
      <c r="A67" s="125"/>
      <c r="B67" s="127"/>
      <c r="C67" s="127"/>
      <c r="D67" s="129"/>
      <c r="E67" s="131"/>
      <c r="F67" s="121"/>
      <c r="G67" s="122"/>
      <c r="H67" s="123"/>
      <c r="I67" s="121"/>
      <c r="J67" s="9"/>
      <c r="K67" s="9"/>
      <c r="L67" s="9"/>
    </row>
    <row r="68" spans="1:12" hidden="1" x14ac:dyDescent="0.25">
      <c r="A68" s="124">
        <v>9</v>
      </c>
      <c r="B68" s="126"/>
      <c r="C68" s="126"/>
      <c r="D68" s="128"/>
      <c r="E68" s="130"/>
      <c r="F68" s="121"/>
      <c r="G68" s="122"/>
      <c r="H68" s="123">
        <v>0</v>
      </c>
      <c r="I68" s="121"/>
      <c r="J68" s="9"/>
      <c r="K68" s="9"/>
      <c r="L68" s="9"/>
    </row>
    <row r="69" spans="1:12" hidden="1" x14ac:dyDescent="0.25">
      <c r="A69" s="125"/>
      <c r="B69" s="127"/>
      <c r="C69" s="127"/>
      <c r="D69" s="129"/>
      <c r="E69" s="131"/>
      <c r="F69" s="121"/>
      <c r="G69" s="122"/>
      <c r="H69" s="123"/>
      <c r="I69" s="121"/>
      <c r="J69" s="9"/>
      <c r="K69" s="9"/>
      <c r="L69" s="9"/>
    </row>
    <row r="70" spans="1:12" hidden="1" x14ac:dyDescent="0.25">
      <c r="A70" s="124">
        <v>10</v>
      </c>
      <c r="B70" s="126"/>
      <c r="C70" s="126"/>
      <c r="D70" s="128"/>
      <c r="E70" s="130"/>
      <c r="F70" s="121"/>
      <c r="G70" s="122"/>
      <c r="H70" s="123">
        <v>0</v>
      </c>
      <c r="I70" s="121"/>
      <c r="J70" s="9"/>
      <c r="K70" s="1"/>
      <c r="L70" s="1"/>
    </row>
    <row r="71" spans="1:12" hidden="1" x14ac:dyDescent="0.25">
      <c r="A71" s="125"/>
      <c r="B71" s="127"/>
      <c r="C71" s="127"/>
      <c r="D71" s="129"/>
      <c r="E71" s="131"/>
      <c r="F71" s="121"/>
      <c r="G71" s="122"/>
      <c r="H71" s="123"/>
      <c r="I71" s="121"/>
      <c r="J71" s="9"/>
      <c r="K71" s="1"/>
      <c r="L71" s="1"/>
    </row>
    <row r="72" spans="1:12" hidden="1" x14ac:dyDescent="0.25">
      <c r="A72" s="124">
        <v>11</v>
      </c>
      <c r="B72" s="126"/>
      <c r="C72" s="126"/>
      <c r="D72" s="128"/>
      <c r="E72" s="130"/>
      <c r="F72" s="121"/>
      <c r="G72" s="122"/>
      <c r="H72" s="123">
        <v>0</v>
      </c>
      <c r="I72" s="121"/>
      <c r="J72" s="9"/>
      <c r="K72" s="1"/>
      <c r="L72" s="1"/>
    </row>
    <row r="73" spans="1:12" hidden="1" x14ac:dyDescent="0.25">
      <c r="A73" s="125"/>
      <c r="B73" s="127"/>
      <c r="C73" s="127"/>
      <c r="D73" s="129"/>
      <c r="E73" s="131"/>
      <c r="F73" s="121"/>
      <c r="G73" s="122"/>
      <c r="H73" s="123"/>
      <c r="I73" s="121"/>
      <c r="J73" s="9"/>
      <c r="K73" s="1"/>
      <c r="L73" s="1"/>
    </row>
    <row r="74" spans="1:12" hidden="1" x14ac:dyDescent="0.25">
      <c r="A74" s="124">
        <v>12</v>
      </c>
      <c r="B74" s="126"/>
      <c r="C74" s="126"/>
      <c r="D74" s="128"/>
      <c r="E74" s="130"/>
      <c r="F74" s="121"/>
      <c r="G74" s="122"/>
      <c r="H74" s="123">
        <v>0</v>
      </c>
      <c r="I74" s="121"/>
      <c r="J74" s="9"/>
      <c r="K74" s="9"/>
      <c r="L74" s="9"/>
    </row>
    <row r="75" spans="1:12" hidden="1" x14ac:dyDescent="0.25">
      <c r="A75" s="125"/>
      <c r="B75" s="127"/>
      <c r="C75" s="127"/>
      <c r="D75" s="129"/>
      <c r="E75" s="131"/>
      <c r="F75" s="121"/>
      <c r="G75" s="122"/>
      <c r="H75" s="123"/>
      <c r="I75" s="121"/>
      <c r="J75" s="9"/>
      <c r="K75" s="9"/>
      <c r="L75" s="9"/>
    </row>
    <row r="76" spans="1:12" hidden="1" x14ac:dyDescent="0.25">
      <c r="A76" s="124">
        <v>13</v>
      </c>
      <c r="B76" s="126"/>
      <c r="C76" s="126"/>
      <c r="D76" s="128"/>
      <c r="E76" s="130"/>
      <c r="F76" s="121"/>
      <c r="G76" s="122"/>
      <c r="H76" s="123">
        <v>0</v>
      </c>
      <c r="I76" s="121"/>
      <c r="J76" s="9"/>
      <c r="K76" s="9"/>
      <c r="L76" s="9"/>
    </row>
    <row r="77" spans="1:12" hidden="1" x14ac:dyDescent="0.25">
      <c r="A77" s="125"/>
      <c r="B77" s="127"/>
      <c r="C77" s="127"/>
      <c r="D77" s="129"/>
      <c r="E77" s="131"/>
      <c r="F77" s="121"/>
      <c r="G77" s="122"/>
      <c r="H77" s="123"/>
      <c r="I77" s="121"/>
      <c r="J77" s="9"/>
      <c r="K77" s="9"/>
      <c r="L77" s="9"/>
    </row>
    <row r="78" spans="1:12" hidden="1" x14ac:dyDescent="0.25">
      <c r="A78" s="124">
        <v>14</v>
      </c>
      <c r="B78" s="130"/>
      <c r="C78" s="126"/>
      <c r="D78" s="128"/>
      <c r="E78" s="130"/>
      <c r="F78" s="121"/>
      <c r="G78" s="122"/>
      <c r="H78" s="123">
        <v>0</v>
      </c>
      <c r="I78" s="121"/>
      <c r="J78" s="9"/>
      <c r="K78" s="9"/>
      <c r="L78" s="9"/>
    </row>
    <row r="79" spans="1:12" hidden="1" x14ac:dyDescent="0.25">
      <c r="A79" s="125"/>
      <c r="B79" s="131"/>
      <c r="C79" s="127"/>
      <c r="D79" s="129"/>
      <c r="E79" s="131"/>
      <c r="F79" s="121"/>
      <c r="G79" s="122"/>
      <c r="H79" s="123"/>
      <c r="I79" s="121"/>
      <c r="J79" s="9"/>
      <c r="K79" s="9"/>
      <c r="L79" s="9"/>
    </row>
    <row r="80" spans="1:12" hidden="1" x14ac:dyDescent="0.25">
      <c r="A80" s="124">
        <v>15</v>
      </c>
      <c r="B80" s="126"/>
      <c r="C80" s="126"/>
      <c r="D80" s="128"/>
      <c r="E80" s="130"/>
      <c r="F80" s="121"/>
      <c r="G80" s="122"/>
      <c r="H80" s="123">
        <v>0</v>
      </c>
      <c r="I80" s="121"/>
      <c r="J80" s="9"/>
      <c r="K80" s="9"/>
      <c r="L80" s="9"/>
    </row>
    <row r="81" spans="1:12" hidden="1" x14ac:dyDescent="0.25">
      <c r="A81" s="125"/>
      <c r="B81" s="127"/>
      <c r="C81" s="127"/>
      <c r="D81" s="129"/>
      <c r="E81" s="131"/>
      <c r="F81" s="121"/>
      <c r="G81" s="122"/>
      <c r="H81" s="123"/>
      <c r="I81" s="121"/>
      <c r="J81" s="9"/>
      <c r="K81" s="9"/>
      <c r="L81" s="9"/>
    </row>
    <row r="82" spans="1:12" hidden="1" x14ac:dyDescent="0.25">
      <c r="A82" s="124">
        <v>16</v>
      </c>
      <c r="B82" s="126"/>
      <c r="C82" s="126"/>
      <c r="D82" s="128"/>
      <c r="E82" s="130"/>
      <c r="F82" s="121"/>
      <c r="G82" s="122"/>
      <c r="H82" s="123">
        <v>0</v>
      </c>
      <c r="I82" s="121"/>
      <c r="J82" s="9"/>
      <c r="K82" s="9"/>
      <c r="L82" s="9"/>
    </row>
    <row r="83" spans="1:12" hidden="1" x14ac:dyDescent="0.25">
      <c r="A83" s="125"/>
      <c r="B83" s="127"/>
      <c r="C83" s="127"/>
      <c r="D83" s="129"/>
      <c r="E83" s="131"/>
      <c r="F83" s="121"/>
      <c r="G83" s="122"/>
      <c r="H83" s="123"/>
      <c r="I83" s="121"/>
      <c r="J83" s="9"/>
      <c r="K83" s="9"/>
      <c r="L83" s="9"/>
    </row>
    <row r="84" spans="1:12" hidden="1" x14ac:dyDescent="0.25">
      <c r="A84" s="124">
        <v>17</v>
      </c>
      <c r="B84" s="126"/>
      <c r="C84" s="126"/>
      <c r="D84" s="128"/>
      <c r="E84" s="130"/>
      <c r="F84" s="121"/>
      <c r="G84" s="122"/>
      <c r="H84" s="123">
        <v>0</v>
      </c>
      <c r="I84" s="121"/>
      <c r="J84" s="9"/>
      <c r="K84" s="9"/>
      <c r="L84" s="9"/>
    </row>
    <row r="85" spans="1:12" hidden="1" x14ac:dyDescent="0.25">
      <c r="A85" s="125"/>
      <c r="B85" s="127"/>
      <c r="C85" s="127"/>
      <c r="D85" s="129"/>
      <c r="E85" s="131"/>
      <c r="F85" s="121"/>
      <c r="G85" s="122"/>
      <c r="H85" s="123"/>
      <c r="I85" s="121"/>
      <c r="J85" s="9"/>
      <c r="K85" s="9"/>
      <c r="L85" s="9"/>
    </row>
    <row r="86" spans="1:12" hidden="1" x14ac:dyDescent="0.25">
      <c r="A86" s="124">
        <v>18</v>
      </c>
      <c r="B86" s="126"/>
      <c r="C86" s="126"/>
      <c r="D86" s="128"/>
      <c r="E86" s="130"/>
      <c r="F86" s="121"/>
      <c r="G86" s="122"/>
      <c r="H86" s="123">
        <v>0</v>
      </c>
      <c r="I86" s="121"/>
      <c r="J86" s="9"/>
      <c r="K86" s="9"/>
      <c r="L86" s="9"/>
    </row>
    <row r="87" spans="1:12" hidden="1" x14ac:dyDescent="0.25">
      <c r="A87" s="125"/>
      <c r="B87" s="127"/>
      <c r="C87" s="127"/>
      <c r="D87" s="129"/>
      <c r="E87" s="131"/>
      <c r="F87" s="121"/>
      <c r="G87" s="122"/>
      <c r="H87" s="123"/>
      <c r="I87" s="121"/>
      <c r="J87" s="9"/>
      <c r="K87" s="9"/>
      <c r="L87" s="9"/>
    </row>
    <row r="88" spans="1:12" hidden="1" x14ac:dyDescent="0.25">
      <c r="A88" s="124">
        <v>19</v>
      </c>
      <c r="B88" s="126"/>
      <c r="C88" s="126"/>
      <c r="D88" s="128"/>
      <c r="E88" s="130"/>
      <c r="F88" s="121"/>
      <c r="G88" s="122"/>
      <c r="H88" s="123">
        <v>0</v>
      </c>
      <c r="I88" s="121"/>
      <c r="J88" s="9"/>
      <c r="K88" s="9"/>
      <c r="L88" s="9"/>
    </row>
    <row r="89" spans="1:12" hidden="1" x14ac:dyDescent="0.25">
      <c r="A89" s="125"/>
      <c r="B89" s="127"/>
      <c r="C89" s="127"/>
      <c r="D89" s="129"/>
      <c r="E89" s="131"/>
      <c r="F89" s="121"/>
      <c r="G89" s="122"/>
      <c r="H89" s="123"/>
      <c r="I89" s="121"/>
      <c r="J89" s="9"/>
      <c r="K89" s="9"/>
      <c r="L89" s="9"/>
    </row>
    <row r="90" spans="1:12" hidden="1" x14ac:dyDescent="0.25">
      <c r="A90" s="124">
        <v>20</v>
      </c>
      <c r="B90" s="126"/>
      <c r="C90" s="126"/>
      <c r="D90" s="128"/>
      <c r="E90" s="130"/>
      <c r="F90" s="121"/>
      <c r="G90" s="122"/>
      <c r="H90" s="123">
        <v>0</v>
      </c>
      <c r="I90" s="121"/>
      <c r="J90" s="9"/>
      <c r="K90" s="9"/>
      <c r="L90" s="9"/>
    </row>
    <row r="91" spans="1:12" hidden="1" x14ac:dyDescent="0.25">
      <c r="A91" s="125"/>
      <c r="B91" s="127"/>
      <c r="C91" s="127"/>
      <c r="D91" s="129"/>
      <c r="E91" s="131"/>
      <c r="F91" s="121"/>
      <c r="G91" s="122"/>
      <c r="H91" s="123"/>
      <c r="I91" s="121"/>
      <c r="J91" s="9"/>
      <c r="K91" s="9"/>
      <c r="L91" s="9"/>
    </row>
    <row r="92" spans="1:12" hidden="1" x14ac:dyDescent="0.25">
      <c r="A92" s="124">
        <v>21</v>
      </c>
      <c r="B92" s="130"/>
      <c r="C92" s="126"/>
      <c r="D92" s="128"/>
      <c r="E92" s="130"/>
      <c r="F92" s="121"/>
      <c r="G92" s="122"/>
      <c r="H92" s="123">
        <v>0</v>
      </c>
      <c r="I92" s="1"/>
      <c r="J92" s="9"/>
      <c r="K92" s="1"/>
      <c r="L92" s="1"/>
    </row>
    <row r="93" spans="1:12" hidden="1" x14ac:dyDescent="0.25">
      <c r="A93" s="125"/>
      <c r="B93" s="127"/>
      <c r="C93" s="127"/>
      <c r="D93" s="129"/>
      <c r="E93" s="131"/>
      <c r="F93" s="121"/>
      <c r="G93" s="122"/>
      <c r="H93" s="123"/>
      <c r="I93" s="1"/>
      <c r="J93" s="9"/>
      <c r="K93" s="1"/>
      <c r="L93" s="1"/>
    </row>
    <row r="94" spans="1:12" x14ac:dyDescent="0.25">
      <c r="A94" s="124">
        <v>22</v>
      </c>
      <c r="B94" s="126"/>
      <c r="C94" s="126"/>
      <c r="D94" s="128"/>
      <c r="E94" s="130"/>
      <c r="F94" s="121"/>
      <c r="G94" s="122"/>
      <c r="H94" s="123">
        <v>0</v>
      </c>
      <c r="I94" s="1"/>
      <c r="J94" s="9"/>
      <c r="K94" s="1"/>
      <c r="L94" s="1"/>
    </row>
    <row r="95" spans="1:12" x14ac:dyDescent="0.25">
      <c r="A95" s="125"/>
      <c r="B95" s="127"/>
      <c r="C95" s="127"/>
      <c r="D95" s="129"/>
      <c r="E95" s="131"/>
      <c r="F95" s="121"/>
      <c r="G95" s="122"/>
      <c r="H95" s="123"/>
      <c r="I95" s="1"/>
      <c r="J95" s="1"/>
      <c r="K95" s="1"/>
      <c r="L95" s="1"/>
    </row>
    <row r="96" spans="1:12" x14ac:dyDescent="0.25">
      <c r="A96" s="124">
        <v>23</v>
      </c>
      <c r="B96" s="126"/>
      <c r="C96" s="126"/>
      <c r="D96" s="128"/>
      <c r="E96" s="130"/>
      <c r="F96" s="121"/>
      <c r="G96" s="122"/>
      <c r="H96" s="123">
        <v>0</v>
      </c>
      <c r="I96" s="1"/>
      <c r="J96" s="1"/>
      <c r="K96" s="1"/>
      <c r="L96" s="1"/>
    </row>
    <row r="97" spans="1:12" x14ac:dyDescent="0.25">
      <c r="A97" s="125"/>
      <c r="B97" s="127"/>
      <c r="C97" s="127"/>
      <c r="D97" s="129"/>
      <c r="E97" s="131"/>
      <c r="F97" s="121"/>
      <c r="G97" s="122"/>
      <c r="H97" s="123"/>
      <c r="I97" s="1"/>
      <c r="J97" s="1"/>
      <c r="K97" s="1"/>
      <c r="L97" s="1"/>
    </row>
    <row r="98" spans="1:12" x14ac:dyDescent="0.25">
      <c r="A98" s="124">
        <v>24</v>
      </c>
      <c r="B98" s="126"/>
      <c r="C98" s="126"/>
      <c r="D98" s="128"/>
      <c r="E98" s="130"/>
      <c r="F98" s="121"/>
      <c r="G98" s="122"/>
      <c r="H98" s="123">
        <v>0</v>
      </c>
      <c r="I98" s="1"/>
      <c r="J98" s="1"/>
      <c r="K98" s="1"/>
      <c r="L98" s="1"/>
    </row>
    <row r="99" spans="1:12" x14ac:dyDescent="0.25">
      <c r="A99" s="125"/>
      <c r="B99" s="127"/>
      <c r="C99" s="127"/>
      <c r="D99" s="129"/>
      <c r="E99" s="131"/>
      <c r="F99" s="121"/>
      <c r="G99" s="122"/>
      <c r="H99" s="123"/>
      <c r="I99" s="1"/>
      <c r="J99" s="1"/>
      <c r="K99" s="1"/>
      <c r="L99" s="1"/>
    </row>
    <row r="100" spans="1:12" x14ac:dyDescent="0.25">
      <c r="A100" s="124">
        <v>25</v>
      </c>
      <c r="B100" s="126"/>
      <c r="C100" s="126"/>
      <c r="D100" s="128"/>
      <c r="E100" s="130"/>
      <c r="F100" s="121"/>
      <c r="G100" s="122"/>
      <c r="H100" s="123">
        <v>0</v>
      </c>
      <c r="I100" s="1"/>
      <c r="J100" s="1"/>
      <c r="K100" s="1"/>
      <c r="L100" s="1"/>
    </row>
    <row r="101" spans="1:12" x14ac:dyDescent="0.25">
      <c r="A101" s="125"/>
      <c r="B101" s="127"/>
      <c r="C101" s="127"/>
      <c r="D101" s="129"/>
      <c r="E101" s="131"/>
      <c r="F101" s="121"/>
      <c r="G101" s="122"/>
      <c r="H101" s="123"/>
      <c r="I101" s="1"/>
      <c r="J101" s="1"/>
      <c r="K101" s="1"/>
      <c r="L101" s="1"/>
    </row>
    <row r="102" spans="1:12" x14ac:dyDescent="0.25">
      <c r="A102" s="39"/>
      <c r="B102" s="40"/>
      <c r="C102" s="40"/>
      <c r="D102" s="41"/>
      <c r="E102" s="42"/>
      <c r="F102" s="42"/>
      <c r="G102" s="43"/>
      <c r="H102" s="17">
        <f>SUM(H52:H101)</f>
        <v>3193.82</v>
      </c>
      <c r="I102" s="1"/>
      <c r="J102" s="1"/>
      <c r="K102" s="1"/>
      <c r="L102" s="1"/>
    </row>
    <row r="103" spans="1:12" x14ac:dyDescent="0.25">
      <c r="A103" s="120" t="s">
        <v>15</v>
      </c>
      <c r="B103" s="120"/>
      <c r="C103" s="120"/>
      <c r="D103" s="120"/>
      <c r="E103" s="120"/>
      <c r="F103" s="120"/>
      <c r="G103" s="120"/>
      <c r="H103" s="120"/>
      <c r="I103" s="1"/>
      <c r="K103" s="1"/>
      <c r="L103" s="1"/>
    </row>
    <row r="104" spans="1:12" ht="29.25" x14ac:dyDescent="0.25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18" t="s">
        <v>11</v>
      </c>
      <c r="I104" s="1"/>
      <c r="K104" s="1"/>
      <c r="L104" s="1"/>
    </row>
    <row r="105" spans="1:12" x14ac:dyDescent="0.25">
      <c r="A105" s="32">
        <v>2</v>
      </c>
      <c r="B105" s="44"/>
      <c r="C105" s="44"/>
      <c r="D105" s="45"/>
      <c r="E105" s="46"/>
      <c r="F105" s="36"/>
      <c r="G105" s="28"/>
      <c r="H105" s="29"/>
      <c r="I105" s="1"/>
      <c r="K105" s="1"/>
      <c r="L105" s="1"/>
    </row>
    <row r="106" spans="1:12" x14ac:dyDescent="0.25">
      <c r="A106" s="32">
        <v>3</v>
      </c>
      <c r="B106" s="44"/>
      <c r="C106" s="44"/>
      <c r="D106" s="45"/>
      <c r="E106" s="46"/>
      <c r="F106" s="36"/>
      <c r="G106" s="28"/>
      <c r="H106" s="97"/>
      <c r="I106" s="1"/>
      <c r="K106" s="1"/>
      <c r="L106" s="1"/>
    </row>
    <row r="107" spans="1:12" x14ac:dyDescent="0.25">
      <c r="A107" s="32">
        <v>4</v>
      </c>
      <c r="B107" s="44"/>
      <c r="C107" s="44"/>
      <c r="D107" s="45"/>
      <c r="E107" s="46"/>
      <c r="F107" s="36"/>
      <c r="G107" s="28"/>
      <c r="H107" s="97"/>
      <c r="I107" s="1"/>
      <c r="K107" s="1"/>
      <c r="L107" s="1"/>
    </row>
    <row r="108" spans="1:12" x14ac:dyDescent="0.25">
      <c r="A108" s="32">
        <v>5</v>
      </c>
      <c r="B108" s="44"/>
      <c r="C108" s="44"/>
      <c r="D108" s="45"/>
      <c r="E108" s="46"/>
      <c r="F108" s="36"/>
      <c r="G108" s="28"/>
      <c r="H108" s="97"/>
      <c r="I108" s="1"/>
      <c r="K108" s="1"/>
      <c r="L108" s="1"/>
    </row>
    <row r="109" spans="1:12" ht="15.75" thickBot="1" x14ac:dyDescent="0.3">
      <c r="A109" s="19"/>
      <c r="B109" s="20"/>
      <c r="C109" s="20"/>
      <c r="D109" s="21"/>
      <c r="E109" s="22"/>
      <c r="F109" s="22"/>
      <c r="G109" s="23"/>
      <c r="H109" s="24">
        <f>SUM(H105:H108)</f>
        <v>0</v>
      </c>
    </row>
    <row r="110" spans="1:12" ht="15.75" thickBot="1" x14ac:dyDescent="0.3">
      <c r="A110" s="3"/>
      <c r="B110" s="1"/>
      <c r="C110" s="1"/>
      <c r="D110" s="4"/>
      <c r="E110" s="9"/>
      <c r="F110" s="9"/>
      <c r="G110" s="25" t="s">
        <v>20</v>
      </c>
      <c r="H110" s="26">
        <f>SUM(H109,H102)</f>
        <v>3193.82</v>
      </c>
    </row>
    <row r="111" spans="1:12" ht="15.75" thickBot="1" x14ac:dyDescent="0.3">
      <c r="A111" s="3"/>
      <c r="B111" s="1"/>
      <c r="C111" s="1"/>
      <c r="D111" s="4"/>
      <c r="E111" s="9"/>
      <c r="F111" s="9"/>
      <c r="G111" s="10"/>
      <c r="H111" s="30"/>
    </row>
    <row r="112" spans="1:12" ht="15.75" thickBot="1" x14ac:dyDescent="0.3">
      <c r="A112" s="3"/>
      <c r="B112" s="1"/>
      <c r="C112" s="1"/>
      <c r="D112" s="4"/>
      <c r="E112" s="9"/>
      <c r="F112" s="9"/>
      <c r="G112" s="25" t="s">
        <v>21</v>
      </c>
      <c r="H112" s="31">
        <f>SUM(H110,H42)</f>
        <v>14206.88</v>
      </c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  <row r="116" spans="1:8" x14ac:dyDescent="0.25">
      <c r="A116" s="3"/>
      <c r="B116" s="1"/>
      <c r="C116" s="1"/>
      <c r="D116" s="4"/>
      <c r="E116" s="9"/>
      <c r="F116" s="9"/>
      <c r="G116" s="10"/>
      <c r="H116" s="6"/>
    </row>
    <row r="117" spans="1:8" x14ac:dyDescent="0.25">
      <c r="A117" s="3"/>
      <c r="B117" s="1"/>
      <c r="C117" s="1"/>
      <c r="D117" s="4"/>
      <c r="E117" s="9"/>
      <c r="F117" s="9"/>
      <c r="G117" s="10"/>
      <c r="H117" s="6"/>
    </row>
    <row r="118" spans="1:8" x14ac:dyDescent="0.25">
      <c r="A118" s="3"/>
      <c r="B118" s="1"/>
      <c r="C118" s="1"/>
      <c r="D118" s="4"/>
      <c r="E118" s="9"/>
      <c r="F118" s="9"/>
      <c r="G118" s="10"/>
      <c r="H118" s="6"/>
    </row>
  </sheetData>
  <mergeCells count="34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</mergeCells>
  <conditionalFormatting sqref="G47:G48">
    <cfRule type="cellIs" dxfId="6" priority="1" operator="equal">
      <formula>0</formula>
    </cfRule>
  </conditionalFormatting>
  <pageMargins left="0.7" right="0.7" top="0.75" bottom="0.75" header="0.3" footer="0.3"/>
  <pageSetup scale="50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68511-4C93-46ED-A039-D2F58B123139}">
  <dimension ref="A1:Q109"/>
  <sheetViews>
    <sheetView topLeftCell="A25" workbookViewId="0">
      <selection sqref="A1:G1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58" customWidth="1"/>
    <col min="10" max="10" width="16" style="2" customWidth="1"/>
    <col min="11" max="11" width="20.7109375" style="58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39"/>
      <c r="B1" s="139"/>
      <c r="C1" s="139"/>
      <c r="D1" s="139"/>
      <c r="E1" s="139"/>
      <c r="F1" s="139"/>
      <c r="G1" s="139"/>
      <c r="H1" s="1"/>
    </row>
    <row r="2" spans="1:17" x14ac:dyDescent="0.25">
      <c r="A2" s="1"/>
      <c r="B2" s="1"/>
      <c r="C2" s="4"/>
      <c r="D2" s="1"/>
      <c r="E2" s="1"/>
      <c r="F2" s="5"/>
      <c r="G2" s="6"/>
      <c r="H2" s="1"/>
    </row>
    <row r="3" spans="1:17" x14ac:dyDescent="0.25">
      <c r="A3" s="1"/>
      <c r="B3" s="1"/>
      <c r="C3" s="4"/>
      <c r="D3" s="140" t="s">
        <v>1</v>
      </c>
      <c r="E3" s="140"/>
      <c r="F3" s="59">
        <v>44292</v>
      </c>
      <c r="G3" s="6"/>
      <c r="H3" s="1"/>
    </row>
    <row r="4" spans="1:17" x14ac:dyDescent="0.25">
      <c r="A4" s="1"/>
      <c r="B4" s="1"/>
      <c r="C4" s="4"/>
      <c r="D4" s="137" t="s">
        <v>2</v>
      </c>
      <c r="E4" s="137"/>
      <c r="F4" s="8">
        <v>41438</v>
      </c>
      <c r="G4" s="6"/>
      <c r="H4" s="1"/>
    </row>
    <row r="5" spans="1:17" x14ac:dyDescent="0.25">
      <c r="A5" s="1"/>
      <c r="B5" s="1"/>
      <c r="C5" s="4"/>
      <c r="D5" s="9"/>
      <c r="E5" s="9"/>
      <c r="F5" s="10"/>
      <c r="G5" s="38" t="s">
        <v>83</v>
      </c>
      <c r="H5" s="38"/>
    </row>
    <row r="6" spans="1:17" ht="15.75" x14ac:dyDescent="0.25">
      <c r="A6" s="138" t="s">
        <v>84</v>
      </c>
      <c r="B6" s="138"/>
      <c r="C6" s="138"/>
      <c r="D6" s="138"/>
      <c r="E6" s="138"/>
      <c r="F6" s="138"/>
      <c r="G6" s="138"/>
      <c r="H6" s="60"/>
      <c r="I6" s="61"/>
      <c r="J6" s="61"/>
      <c r="K6" s="62"/>
      <c r="L6" s="61"/>
      <c r="M6" s="63"/>
    </row>
    <row r="7" spans="1:17" ht="47.25" customHeight="1" x14ac:dyDescent="0.25">
      <c r="A7" s="14" t="s">
        <v>85</v>
      </c>
      <c r="B7" s="14" t="s">
        <v>86</v>
      </c>
      <c r="C7" s="64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9"/>
      <c r="I7" s="65" t="s">
        <v>91</v>
      </c>
      <c r="J7" s="65" t="s">
        <v>92</v>
      </c>
      <c r="K7" s="65" t="s">
        <v>93</v>
      </c>
      <c r="L7" s="65" t="s">
        <v>94</v>
      </c>
    </row>
    <row r="8" spans="1:17" ht="30" customHeight="1" x14ac:dyDescent="0.25">
      <c r="A8" s="66">
        <v>1</v>
      </c>
      <c r="B8" s="67" t="s">
        <v>95</v>
      </c>
      <c r="C8" s="68">
        <v>1078</v>
      </c>
      <c r="D8" s="69">
        <v>14</v>
      </c>
      <c r="E8" s="70">
        <f>C8*D8</f>
        <v>15092</v>
      </c>
      <c r="F8" s="71">
        <v>12</v>
      </c>
      <c r="G8" s="72">
        <f>ROUNDUP(E8/F8,2)</f>
        <v>1257.67</v>
      </c>
      <c r="H8" s="73"/>
      <c r="I8" s="74">
        <v>6078</v>
      </c>
      <c r="J8" s="74"/>
      <c r="K8" s="75"/>
      <c r="L8" s="32">
        <v>16500</v>
      </c>
      <c r="M8" s="76"/>
      <c r="N8" s="76"/>
      <c r="O8" s="76"/>
      <c r="P8" s="76"/>
      <c r="Q8" s="76"/>
    </row>
    <row r="9" spans="1:17" ht="30" customHeight="1" x14ac:dyDescent="0.25">
      <c r="A9" s="66">
        <v>2</v>
      </c>
      <c r="B9" s="67" t="s">
        <v>96</v>
      </c>
      <c r="C9" s="68">
        <v>30</v>
      </c>
      <c r="D9" s="69">
        <v>14</v>
      </c>
      <c r="E9" s="70">
        <f t="shared" ref="E9:E21" si="0">C9*D9</f>
        <v>420</v>
      </c>
      <c r="F9" s="71">
        <v>12</v>
      </c>
      <c r="G9" s="72">
        <f t="shared" ref="G9:G21" si="1">ROUNDUP(E9/F9,2)</f>
        <v>35</v>
      </c>
      <c r="H9" s="77"/>
      <c r="I9" s="78">
        <v>3530</v>
      </c>
      <c r="J9" s="74"/>
      <c r="K9" s="74"/>
      <c r="L9" s="32">
        <v>3500</v>
      </c>
    </row>
    <row r="10" spans="1:17" ht="30" customHeight="1" x14ac:dyDescent="0.25">
      <c r="A10" s="66">
        <v>3</v>
      </c>
      <c r="B10" s="67" t="s">
        <v>97</v>
      </c>
      <c r="C10" s="79">
        <v>100</v>
      </c>
      <c r="D10" s="69">
        <v>14</v>
      </c>
      <c r="E10" s="70">
        <f t="shared" si="0"/>
        <v>1400</v>
      </c>
      <c r="F10" s="71">
        <v>12</v>
      </c>
      <c r="G10" s="72">
        <f t="shared" si="1"/>
        <v>116.67</v>
      </c>
      <c r="H10" s="77"/>
      <c r="I10" s="78">
        <v>110</v>
      </c>
      <c r="J10" s="74">
        <v>10</v>
      </c>
      <c r="K10" s="80">
        <v>100</v>
      </c>
      <c r="L10" s="32">
        <v>5445</v>
      </c>
    </row>
    <row r="11" spans="1:17" ht="30" customHeight="1" x14ac:dyDescent="0.25">
      <c r="A11" s="66">
        <v>4</v>
      </c>
      <c r="B11" s="67" t="s">
        <v>98</v>
      </c>
      <c r="C11" s="68">
        <v>1203</v>
      </c>
      <c r="D11" s="69">
        <v>14</v>
      </c>
      <c r="E11" s="70">
        <f t="shared" si="0"/>
        <v>16842</v>
      </c>
      <c r="F11" s="71">
        <v>12</v>
      </c>
      <c r="G11" s="72">
        <f t="shared" si="1"/>
        <v>1403.5</v>
      </c>
      <c r="H11" s="73"/>
      <c r="I11" s="78">
        <v>1203</v>
      </c>
      <c r="J11" s="74"/>
      <c r="K11" s="32"/>
      <c r="L11" s="32"/>
    </row>
    <row r="12" spans="1:17" ht="30" customHeight="1" x14ac:dyDescent="0.25">
      <c r="A12" s="66">
        <v>5</v>
      </c>
      <c r="B12" s="67" t="s">
        <v>99</v>
      </c>
      <c r="C12" s="68">
        <v>93</v>
      </c>
      <c r="D12" s="69">
        <v>14</v>
      </c>
      <c r="E12" s="70">
        <f t="shared" si="0"/>
        <v>1302</v>
      </c>
      <c r="F12" s="71">
        <v>12</v>
      </c>
      <c r="G12" s="72">
        <f t="shared" si="1"/>
        <v>108.5</v>
      </c>
      <c r="H12" s="73"/>
      <c r="I12" s="78">
        <v>93</v>
      </c>
      <c r="J12" s="74"/>
      <c r="K12" s="32"/>
      <c r="L12" s="32"/>
    </row>
    <row r="13" spans="1:17" ht="30" customHeight="1" x14ac:dyDescent="0.25">
      <c r="A13" s="66">
        <v>6</v>
      </c>
      <c r="B13" s="67" t="s">
        <v>100</v>
      </c>
      <c r="C13" s="68">
        <v>5</v>
      </c>
      <c r="D13" s="69">
        <v>14</v>
      </c>
      <c r="E13" s="70">
        <f t="shared" si="0"/>
        <v>70</v>
      </c>
      <c r="F13" s="71">
        <v>12</v>
      </c>
      <c r="G13" s="72">
        <f t="shared" si="1"/>
        <v>5.84</v>
      </c>
      <c r="H13" s="73"/>
      <c r="I13" s="78">
        <v>5</v>
      </c>
      <c r="J13" s="74"/>
      <c r="K13" s="32"/>
      <c r="L13" s="32"/>
    </row>
    <row r="14" spans="1:17" ht="30" customHeight="1" x14ac:dyDescent="0.25">
      <c r="A14" s="66">
        <v>7</v>
      </c>
      <c r="B14" s="67" t="s">
        <v>101</v>
      </c>
      <c r="C14" s="68">
        <v>32</v>
      </c>
      <c r="D14" s="69">
        <v>14</v>
      </c>
      <c r="E14" s="70">
        <f t="shared" si="0"/>
        <v>448</v>
      </c>
      <c r="F14" s="71">
        <v>12</v>
      </c>
      <c r="G14" s="72">
        <f t="shared" si="1"/>
        <v>37.339999999999996</v>
      </c>
      <c r="H14" s="73"/>
      <c r="I14" s="78">
        <v>32</v>
      </c>
      <c r="J14" s="74"/>
      <c r="K14" s="32"/>
      <c r="L14" s="32"/>
    </row>
    <row r="15" spans="1:17" ht="30" customHeight="1" x14ac:dyDescent="0.25">
      <c r="A15" s="66">
        <v>8</v>
      </c>
      <c r="B15" s="67" t="s">
        <v>102</v>
      </c>
      <c r="C15" s="68">
        <v>5</v>
      </c>
      <c r="D15" s="69">
        <v>14</v>
      </c>
      <c r="E15" s="70">
        <f t="shared" si="0"/>
        <v>70</v>
      </c>
      <c r="F15" s="71">
        <v>12</v>
      </c>
      <c r="G15" s="72">
        <f t="shared" si="1"/>
        <v>5.84</v>
      </c>
      <c r="H15" s="73"/>
      <c r="I15" s="78">
        <v>5</v>
      </c>
      <c r="J15" s="74"/>
      <c r="K15" s="32"/>
      <c r="L15" s="32"/>
    </row>
    <row r="16" spans="1:17" ht="30" customHeight="1" x14ac:dyDescent="0.25">
      <c r="A16" s="66">
        <v>9</v>
      </c>
      <c r="B16" s="67" t="s">
        <v>103</v>
      </c>
      <c r="C16" s="68">
        <v>13</v>
      </c>
      <c r="D16" s="69">
        <v>14</v>
      </c>
      <c r="E16" s="70">
        <f t="shared" si="0"/>
        <v>182</v>
      </c>
      <c r="F16" s="71">
        <v>12</v>
      </c>
      <c r="G16" s="72">
        <f t="shared" si="1"/>
        <v>15.17</v>
      </c>
      <c r="H16" s="73"/>
      <c r="I16" s="78">
        <v>13</v>
      </c>
      <c r="J16" s="74"/>
      <c r="K16" s="32"/>
      <c r="L16" s="32"/>
    </row>
    <row r="17" spans="1:12" ht="30" customHeight="1" x14ac:dyDescent="0.25">
      <c r="A17" s="66">
        <v>10</v>
      </c>
      <c r="B17" s="67" t="s">
        <v>104</v>
      </c>
      <c r="C17" s="68">
        <v>25</v>
      </c>
      <c r="D17" s="69">
        <v>14</v>
      </c>
      <c r="E17" s="70">
        <f t="shared" si="0"/>
        <v>350</v>
      </c>
      <c r="F17" s="71">
        <v>12</v>
      </c>
      <c r="G17" s="72">
        <f t="shared" si="1"/>
        <v>29.17</v>
      </c>
      <c r="H17" s="73"/>
      <c r="I17" s="78">
        <v>25</v>
      </c>
      <c r="J17" s="74"/>
      <c r="K17" s="32"/>
      <c r="L17" s="32"/>
    </row>
    <row r="18" spans="1:12" ht="30" customHeight="1" x14ac:dyDescent="0.25">
      <c r="A18" s="66">
        <v>11</v>
      </c>
      <c r="B18" s="67" t="s">
        <v>105</v>
      </c>
      <c r="C18" s="68">
        <v>97</v>
      </c>
      <c r="D18" s="69">
        <v>14</v>
      </c>
      <c r="E18" s="70">
        <f t="shared" si="0"/>
        <v>1358</v>
      </c>
      <c r="F18" s="71">
        <v>12</v>
      </c>
      <c r="G18" s="72">
        <f t="shared" si="1"/>
        <v>113.17</v>
      </c>
      <c r="H18" s="73"/>
      <c r="I18" s="78">
        <v>97</v>
      </c>
      <c r="J18" s="74"/>
      <c r="K18" s="32"/>
      <c r="L18" s="32"/>
    </row>
    <row r="19" spans="1:12" ht="30" customHeight="1" x14ac:dyDescent="0.25">
      <c r="A19" s="66">
        <v>12</v>
      </c>
      <c r="B19" s="67" t="s">
        <v>106</v>
      </c>
      <c r="C19" s="68">
        <v>543</v>
      </c>
      <c r="D19" s="69">
        <v>14</v>
      </c>
      <c r="E19" s="70">
        <f t="shared" si="0"/>
        <v>7602</v>
      </c>
      <c r="F19" s="71">
        <v>12</v>
      </c>
      <c r="G19" s="72">
        <f t="shared" si="1"/>
        <v>633.5</v>
      </c>
      <c r="H19" s="73"/>
      <c r="I19" s="78">
        <v>543</v>
      </c>
      <c r="J19" s="74"/>
      <c r="K19" s="32"/>
      <c r="L19" s="32"/>
    </row>
    <row r="20" spans="1:12" ht="30" customHeight="1" thickBot="1" x14ac:dyDescent="0.3">
      <c r="A20" s="66">
        <v>13</v>
      </c>
      <c r="B20" s="67" t="s">
        <v>107</v>
      </c>
      <c r="C20" s="68">
        <v>212</v>
      </c>
      <c r="D20" s="69">
        <v>14</v>
      </c>
      <c r="E20" s="70">
        <f t="shared" si="0"/>
        <v>2968</v>
      </c>
      <c r="F20" s="71">
        <v>12</v>
      </c>
      <c r="G20" s="72">
        <f t="shared" si="1"/>
        <v>247.34</v>
      </c>
      <c r="H20" s="73"/>
      <c r="I20" s="78">
        <v>212</v>
      </c>
      <c r="J20" s="74"/>
      <c r="K20" s="32"/>
      <c r="L20" s="98"/>
    </row>
    <row r="21" spans="1:12" ht="30" customHeight="1" thickBot="1" x14ac:dyDescent="0.3">
      <c r="A21" s="66">
        <v>14</v>
      </c>
      <c r="B21" s="67" t="s">
        <v>108</v>
      </c>
      <c r="C21" s="79">
        <v>25445</v>
      </c>
      <c r="D21" s="81">
        <v>10</v>
      </c>
      <c r="E21" s="70">
        <f t="shared" si="0"/>
        <v>254450</v>
      </c>
      <c r="F21" s="71">
        <v>12</v>
      </c>
      <c r="G21" s="72">
        <f t="shared" si="1"/>
        <v>21204.17</v>
      </c>
      <c r="H21" s="73"/>
      <c r="I21" s="78">
        <v>25435</v>
      </c>
      <c r="J21" s="74">
        <v>10</v>
      </c>
      <c r="K21" s="82">
        <v>25445</v>
      </c>
      <c r="L21" s="83">
        <f>SUM(L8:L10)</f>
        <v>25445</v>
      </c>
    </row>
    <row r="22" spans="1:12" ht="30" customHeight="1" x14ac:dyDescent="0.25">
      <c r="A22" s="66"/>
      <c r="B22" s="66"/>
      <c r="C22" s="84"/>
      <c r="D22" s="85"/>
      <c r="E22" s="86"/>
      <c r="F22" s="66"/>
      <c r="G22" s="72"/>
      <c r="H22" s="9"/>
    </row>
    <row r="23" spans="1:12" ht="30" customHeight="1" x14ac:dyDescent="0.25">
      <c r="A23" s="66"/>
      <c r="B23" s="66"/>
      <c r="C23" s="84"/>
      <c r="D23" s="85"/>
      <c r="E23" s="86"/>
      <c r="F23" s="66"/>
      <c r="G23" s="87"/>
      <c r="H23" s="9"/>
    </row>
    <row r="24" spans="1:12" ht="30" customHeight="1" x14ac:dyDescent="0.25">
      <c r="C24" s="88"/>
      <c r="D24" s="89"/>
      <c r="E24" s="89"/>
      <c r="F24" s="90" t="s">
        <v>21</v>
      </c>
      <c r="G24" s="91">
        <f>SUM(G8:G23)</f>
        <v>25212.879999999997</v>
      </c>
      <c r="H24" s="9"/>
    </row>
    <row r="25" spans="1:12" x14ac:dyDescent="0.25">
      <c r="A25" s="1"/>
      <c r="B25" s="1"/>
      <c r="C25" s="4"/>
      <c r="D25" s="9"/>
      <c r="E25" s="9"/>
      <c r="F25" s="90" t="s">
        <v>109</v>
      </c>
      <c r="G25" s="92"/>
      <c r="H25" s="9"/>
    </row>
    <row r="26" spans="1:12" ht="15.75" thickBot="1" x14ac:dyDescent="0.3">
      <c r="A26" s="1"/>
      <c r="B26" s="1"/>
      <c r="C26" s="4"/>
      <c r="D26" s="9"/>
      <c r="E26" s="9"/>
      <c r="F26" s="10"/>
      <c r="G26" s="92"/>
      <c r="H26" s="9"/>
    </row>
    <row r="27" spans="1:12" ht="15.75" thickBot="1" x14ac:dyDescent="0.3">
      <c r="A27" s="1"/>
      <c r="B27" s="1"/>
      <c r="C27" s="4"/>
      <c r="D27" s="9"/>
      <c r="E27" s="9"/>
      <c r="F27" s="90" t="s">
        <v>21</v>
      </c>
      <c r="G27" s="93">
        <f>G24+G25</f>
        <v>25212.879999999997</v>
      </c>
      <c r="H27" s="1"/>
    </row>
    <row r="28" spans="1:12" x14ac:dyDescent="0.25">
      <c r="A28" s="1"/>
      <c r="B28" s="1"/>
      <c r="C28" s="4"/>
      <c r="D28" s="9"/>
      <c r="E28" s="9"/>
      <c r="F28" s="10"/>
      <c r="G28" s="6"/>
      <c r="H28" s="1"/>
    </row>
    <row r="29" spans="1:12" x14ac:dyDescent="0.25">
      <c r="A29" s="1"/>
      <c r="B29" s="1"/>
      <c r="C29" s="4"/>
      <c r="D29" s="9"/>
      <c r="E29" s="9"/>
      <c r="H29" s="1"/>
    </row>
    <row r="30" spans="1:12" x14ac:dyDescent="0.25">
      <c r="A30" s="1"/>
      <c r="B30" s="1"/>
      <c r="C30" s="4"/>
      <c r="D30" s="9"/>
      <c r="E30" s="9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38"/>
    </row>
    <row r="43" spans="8:8" x14ac:dyDescent="0.25">
      <c r="H43" s="1"/>
    </row>
    <row r="44" spans="8:8" x14ac:dyDescent="0.25">
      <c r="H44" s="9"/>
    </row>
    <row r="45" spans="8:8" x14ac:dyDescent="0.25">
      <c r="H45" s="9"/>
    </row>
    <row r="46" spans="8:8" x14ac:dyDescent="0.25">
      <c r="H46" s="9"/>
    </row>
    <row r="47" spans="8:8" x14ac:dyDescent="0.25">
      <c r="H47" s="9"/>
    </row>
    <row r="48" spans="8:8" x14ac:dyDescent="0.25">
      <c r="H48" s="9"/>
    </row>
    <row r="49" spans="8:8" x14ac:dyDescent="0.25">
      <c r="H49" s="9"/>
    </row>
    <row r="50" spans="8:8" x14ac:dyDescent="0.25">
      <c r="H50" s="9"/>
    </row>
    <row r="51" spans="8:8" x14ac:dyDescent="0.25">
      <c r="H51" s="9"/>
    </row>
    <row r="52" spans="8:8" x14ac:dyDescent="0.25">
      <c r="H52" s="9"/>
    </row>
    <row r="53" spans="8:8" x14ac:dyDescent="0.25">
      <c r="H53" s="9"/>
    </row>
    <row r="54" spans="8:8" x14ac:dyDescent="0.25">
      <c r="H54" s="9"/>
    </row>
    <row r="55" spans="8:8" x14ac:dyDescent="0.25">
      <c r="H55" s="9"/>
    </row>
    <row r="56" spans="8:8" x14ac:dyDescent="0.25">
      <c r="H56" s="9"/>
    </row>
    <row r="57" spans="8:8" x14ac:dyDescent="0.25">
      <c r="H57" s="9"/>
    </row>
    <row r="58" spans="8:8" x14ac:dyDescent="0.25">
      <c r="H58" s="9"/>
    </row>
    <row r="59" spans="8:8" x14ac:dyDescent="0.25">
      <c r="H59" s="9"/>
    </row>
    <row r="60" spans="8:8" x14ac:dyDescent="0.25">
      <c r="H60" s="9"/>
    </row>
    <row r="61" spans="8:8" x14ac:dyDescent="0.25">
      <c r="H61" s="9"/>
    </row>
    <row r="62" spans="8:8" x14ac:dyDescent="0.25">
      <c r="H62" s="9"/>
    </row>
    <row r="63" spans="8:8" x14ac:dyDescent="0.25">
      <c r="H63" s="9"/>
    </row>
    <row r="64" spans="8:8" x14ac:dyDescent="0.25">
      <c r="H64" s="9"/>
    </row>
    <row r="65" spans="8:8" x14ac:dyDescent="0.25">
      <c r="H65" s="9"/>
    </row>
    <row r="66" spans="8:8" x14ac:dyDescent="0.25">
      <c r="H66" s="9"/>
    </row>
    <row r="67" spans="8:8" x14ac:dyDescent="0.25">
      <c r="H67" s="9"/>
    </row>
    <row r="68" spans="8:8" x14ac:dyDescent="0.25">
      <c r="H68" s="9"/>
    </row>
    <row r="69" spans="8:8" x14ac:dyDescent="0.25">
      <c r="H69" s="9"/>
    </row>
    <row r="70" spans="8:8" x14ac:dyDescent="0.25">
      <c r="H70" s="9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9"/>
    </row>
    <row r="76" spans="8:8" x14ac:dyDescent="0.25">
      <c r="H76" s="9"/>
    </row>
    <row r="77" spans="8:8" x14ac:dyDescent="0.25">
      <c r="H77" s="9"/>
    </row>
    <row r="78" spans="8:8" x14ac:dyDescent="0.25">
      <c r="H78" s="9"/>
    </row>
    <row r="79" spans="8:8" x14ac:dyDescent="0.25">
      <c r="H79" s="9"/>
    </row>
    <row r="80" spans="8:8" x14ac:dyDescent="0.25">
      <c r="H80" s="9"/>
    </row>
    <row r="81" spans="8:8" x14ac:dyDescent="0.25">
      <c r="H81" s="9"/>
    </row>
    <row r="82" spans="8:8" x14ac:dyDescent="0.25">
      <c r="H82" s="9"/>
    </row>
    <row r="83" spans="8:8" x14ac:dyDescent="0.25">
      <c r="H83" s="9"/>
    </row>
    <row r="84" spans="8:8" x14ac:dyDescent="0.25">
      <c r="H84" s="9"/>
    </row>
    <row r="85" spans="8:8" x14ac:dyDescent="0.25">
      <c r="H85" s="9"/>
    </row>
    <row r="86" spans="8:8" x14ac:dyDescent="0.25">
      <c r="H86" s="9"/>
    </row>
    <row r="87" spans="8:8" x14ac:dyDescent="0.25">
      <c r="H87" s="9"/>
    </row>
    <row r="88" spans="8:8" x14ac:dyDescent="0.25">
      <c r="H88" s="9"/>
    </row>
    <row r="89" spans="8:8" x14ac:dyDescent="0.25">
      <c r="H89" s="9"/>
    </row>
    <row r="90" spans="8:8" x14ac:dyDescent="0.25">
      <c r="H90" s="9"/>
    </row>
    <row r="91" spans="8:8" x14ac:dyDescent="0.25">
      <c r="H91" s="9"/>
    </row>
    <row r="92" spans="8:8" x14ac:dyDescent="0.25">
      <c r="H92" s="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A7F4D-850B-4E2A-A3F1-44B8BFD32605}">
  <sheetPr>
    <pageSetUpPr fitToPage="1"/>
  </sheetPr>
  <dimension ref="A1:M102"/>
  <sheetViews>
    <sheetView workbookViewId="0">
      <selection sqref="A1:H1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40.140625" style="2" customWidth="1"/>
    <col min="10" max="16384" width="9.140625" style="2"/>
  </cols>
  <sheetData>
    <row r="1" spans="1:13" ht="47.25" customHeight="1" x14ac:dyDescent="0.25">
      <c r="A1" s="139" t="s">
        <v>0</v>
      </c>
      <c r="B1" s="139"/>
      <c r="C1" s="139"/>
      <c r="D1" s="139"/>
      <c r="E1" s="139"/>
      <c r="F1" s="139"/>
      <c r="G1" s="139"/>
      <c r="H1" s="139"/>
      <c r="J1" s="1"/>
      <c r="K1" s="1"/>
    </row>
    <row r="2" spans="1:13" x14ac:dyDescent="0.25">
      <c r="A2" s="3"/>
      <c r="B2" s="1"/>
      <c r="C2" s="1"/>
      <c r="D2" s="4"/>
      <c r="E2" s="1"/>
      <c r="F2" s="1"/>
      <c r="G2" s="5"/>
      <c r="H2" s="6"/>
      <c r="J2" s="1"/>
      <c r="K2" s="1"/>
    </row>
    <row r="3" spans="1:13" x14ac:dyDescent="0.25">
      <c r="A3" s="3"/>
      <c r="B3" s="1"/>
      <c r="C3" s="1"/>
      <c r="D3" s="4"/>
      <c r="E3" s="140" t="s">
        <v>1</v>
      </c>
      <c r="F3" s="140"/>
      <c r="G3" s="7">
        <v>44302</v>
      </c>
      <c r="H3" s="6"/>
      <c r="J3" s="1"/>
      <c r="K3" s="1"/>
    </row>
    <row r="4" spans="1:13" x14ac:dyDescent="0.25">
      <c r="A4" s="3"/>
      <c r="B4" s="1"/>
      <c r="C4" s="1"/>
      <c r="D4" s="4"/>
      <c r="E4" s="137" t="s">
        <v>2</v>
      </c>
      <c r="F4" s="137"/>
      <c r="G4" s="8">
        <v>41594</v>
      </c>
      <c r="H4" s="6"/>
      <c r="J4" s="1"/>
      <c r="K4" s="1"/>
    </row>
    <row r="5" spans="1:13" x14ac:dyDescent="0.25">
      <c r="A5" s="3"/>
      <c r="B5" s="1"/>
      <c r="C5" s="1"/>
      <c r="D5" s="4"/>
      <c r="E5" s="9"/>
      <c r="F5" s="9"/>
      <c r="G5" s="10"/>
      <c r="H5" s="38" t="s">
        <v>3</v>
      </c>
      <c r="J5" s="1"/>
      <c r="K5" s="1"/>
    </row>
    <row r="6" spans="1:13" x14ac:dyDescent="0.25">
      <c r="A6" s="11"/>
      <c r="B6" s="138" t="s">
        <v>4</v>
      </c>
      <c r="C6" s="138"/>
      <c r="D6" s="138"/>
      <c r="E6" s="138"/>
      <c r="F6" s="138"/>
      <c r="G6" s="138"/>
      <c r="H6" s="138"/>
      <c r="I6" s="1"/>
      <c r="J6" s="1"/>
      <c r="K6" s="1"/>
    </row>
    <row r="7" spans="1:13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9"/>
      <c r="J7" s="9"/>
      <c r="L7" s="55"/>
    </row>
    <row r="8" spans="1:13" x14ac:dyDescent="0.25">
      <c r="A8" s="124">
        <v>1</v>
      </c>
      <c r="B8" s="126" t="s">
        <v>212</v>
      </c>
      <c r="C8" s="145" t="s">
        <v>213</v>
      </c>
      <c r="D8" s="128" t="s">
        <v>214</v>
      </c>
      <c r="E8" s="130">
        <v>44287</v>
      </c>
      <c r="F8" s="121">
        <v>16</v>
      </c>
      <c r="G8" s="122" t="s">
        <v>215</v>
      </c>
      <c r="H8" s="132">
        <v>320.89</v>
      </c>
      <c r="I8" s="9"/>
      <c r="J8" s="9"/>
      <c r="K8" s="9"/>
      <c r="L8" s="56"/>
    </row>
    <row r="9" spans="1:13" x14ac:dyDescent="0.25">
      <c r="A9" s="125"/>
      <c r="B9" s="127"/>
      <c r="C9" s="146"/>
      <c r="D9" s="129"/>
      <c r="E9" s="131"/>
      <c r="F9" s="121"/>
      <c r="G9" s="122"/>
      <c r="H9" s="121"/>
      <c r="I9" s="9"/>
      <c r="J9" s="56"/>
      <c r="K9" s="57"/>
    </row>
    <row r="10" spans="1:13" ht="15" customHeight="1" x14ac:dyDescent="0.25">
      <c r="A10" s="124">
        <v>2</v>
      </c>
      <c r="B10" s="126" t="s">
        <v>216</v>
      </c>
      <c r="C10" s="135" t="s">
        <v>217</v>
      </c>
      <c r="D10" s="128" t="s">
        <v>218</v>
      </c>
      <c r="E10" s="130">
        <v>44287</v>
      </c>
      <c r="F10" s="121">
        <v>16</v>
      </c>
      <c r="G10" s="122" t="s">
        <v>215</v>
      </c>
      <c r="H10" s="132">
        <v>320.89</v>
      </c>
      <c r="I10" s="9"/>
      <c r="J10" s="56"/>
      <c r="K10" s="57"/>
    </row>
    <row r="11" spans="1:13" x14ac:dyDescent="0.25">
      <c r="A11" s="125"/>
      <c r="B11" s="127"/>
      <c r="C11" s="136"/>
      <c r="D11" s="129"/>
      <c r="E11" s="131"/>
      <c r="F11" s="121"/>
      <c r="G11" s="122"/>
      <c r="H11" s="121"/>
      <c r="I11" s="9"/>
      <c r="J11" s="1"/>
      <c r="K11" s="1"/>
    </row>
    <row r="12" spans="1:13" x14ac:dyDescent="0.25">
      <c r="A12" s="124">
        <v>3</v>
      </c>
      <c r="B12" s="126" t="s">
        <v>219</v>
      </c>
      <c r="C12" s="135" t="s">
        <v>220</v>
      </c>
      <c r="D12" s="128" t="s">
        <v>221</v>
      </c>
      <c r="E12" s="130">
        <v>44287</v>
      </c>
      <c r="F12" s="121">
        <v>16</v>
      </c>
      <c r="G12" s="122" t="s">
        <v>215</v>
      </c>
      <c r="H12" s="132">
        <v>320.89</v>
      </c>
      <c r="I12" s="9"/>
      <c r="J12" s="1"/>
      <c r="K12" s="1"/>
      <c r="L12" s="55"/>
      <c r="M12" s="55"/>
    </row>
    <row r="13" spans="1:13" x14ac:dyDescent="0.25">
      <c r="A13" s="125"/>
      <c r="B13" s="127"/>
      <c r="C13" s="136"/>
      <c r="D13" s="129"/>
      <c r="E13" s="131"/>
      <c r="F13" s="121"/>
      <c r="G13" s="122"/>
      <c r="H13" s="121"/>
      <c r="I13" s="9"/>
      <c r="J13" s="1"/>
      <c r="K13" s="1"/>
      <c r="L13" s="56"/>
      <c r="M13" s="56"/>
    </row>
    <row r="14" spans="1:13" ht="15" customHeight="1" x14ac:dyDescent="0.25">
      <c r="A14" s="124">
        <v>4</v>
      </c>
      <c r="B14" s="126" t="s">
        <v>222</v>
      </c>
      <c r="C14" s="145" t="s">
        <v>223</v>
      </c>
      <c r="D14" s="128" t="s">
        <v>224</v>
      </c>
      <c r="E14" s="130">
        <v>44287</v>
      </c>
      <c r="F14" s="121">
        <v>16</v>
      </c>
      <c r="G14" s="122" t="s">
        <v>215</v>
      </c>
      <c r="H14" s="132">
        <v>320.89</v>
      </c>
      <c r="I14" s="9"/>
      <c r="J14" s="9"/>
    </row>
    <row r="15" spans="1:13" x14ac:dyDescent="0.25">
      <c r="A15" s="125"/>
      <c r="B15" s="127"/>
      <c r="C15" s="146"/>
      <c r="D15" s="129"/>
      <c r="E15" s="131"/>
      <c r="F15" s="121"/>
      <c r="G15" s="122"/>
      <c r="H15" s="121"/>
      <c r="I15" s="9"/>
      <c r="J15" s="9"/>
    </row>
    <row r="16" spans="1:13" x14ac:dyDescent="0.25">
      <c r="A16" s="124">
        <v>5</v>
      </c>
      <c r="B16" s="126" t="s">
        <v>225</v>
      </c>
      <c r="C16" s="135" t="s">
        <v>226</v>
      </c>
      <c r="D16" s="128" t="s">
        <v>227</v>
      </c>
      <c r="E16" s="130">
        <v>44287</v>
      </c>
      <c r="F16" s="121">
        <v>37</v>
      </c>
      <c r="G16" s="122" t="s">
        <v>14</v>
      </c>
      <c r="H16" s="141">
        <v>987.73</v>
      </c>
      <c r="I16" s="9"/>
      <c r="J16" s="56"/>
      <c r="K16" s="57"/>
    </row>
    <row r="17" spans="1:12" x14ac:dyDescent="0.25">
      <c r="A17" s="125"/>
      <c r="B17" s="127"/>
      <c r="C17" s="136"/>
      <c r="D17" s="129"/>
      <c r="E17" s="131"/>
      <c r="F17" s="121"/>
      <c r="G17" s="122"/>
      <c r="H17" s="134"/>
      <c r="I17" s="9"/>
      <c r="J17" s="56"/>
      <c r="K17" s="57"/>
      <c r="L17" s="55"/>
    </row>
    <row r="18" spans="1:12" ht="15" customHeight="1" x14ac:dyDescent="0.25">
      <c r="A18" s="124">
        <v>6</v>
      </c>
      <c r="B18" s="126" t="s">
        <v>228</v>
      </c>
      <c r="C18" s="135" t="s">
        <v>229</v>
      </c>
      <c r="D18" s="128" t="s">
        <v>214</v>
      </c>
      <c r="E18" s="130">
        <v>44287</v>
      </c>
      <c r="F18" s="121">
        <v>37</v>
      </c>
      <c r="G18" s="122" t="s">
        <v>14</v>
      </c>
      <c r="H18" s="141">
        <v>987.73</v>
      </c>
      <c r="I18" s="9"/>
      <c r="J18" s="9"/>
    </row>
    <row r="19" spans="1:12" x14ac:dyDescent="0.25">
      <c r="A19" s="125"/>
      <c r="B19" s="127"/>
      <c r="C19" s="136"/>
      <c r="D19" s="129"/>
      <c r="E19" s="131"/>
      <c r="F19" s="121"/>
      <c r="G19" s="122"/>
      <c r="H19" s="134"/>
      <c r="I19" s="9"/>
      <c r="J19" s="9"/>
    </row>
    <row r="20" spans="1:12" x14ac:dyDescent="0.25">
      <c r="A20" s="124">
        <v>7</v>
      </c>
      <c r="B20" s="126" t="s">
        <v>230</v>
      </c>
      <c r="C20" s="135" t="s">
        <v>231</v>
      </c>
      <c r="D20" s="128" t="s">
        <v>232</v>
      </c>
      <c r="E20" s="130">
        <v>44287</v>
      </c>
      <c r="F20" s="121">
        <v>37</v>
      </c>
      <c r="G20" s="122" t="s">
        <v>14</v>
      </c>
      <c r="H20" s="141">
        <v>987.73</v>
      </c>
      <c r="I20" s="1"/>
      <c r="J20" s="1"/>
      <c r="K20" s="1"/>
    </row>
    <row r="21" spans="1:12" x14ac:dyDescent="0.25">
      <c r="A21" s="125"/>
      <c r="B21" s="127"/>
      <c r="C21" s="136"/>
      <c r="D21" s="129"/>
      <c r="E21" s="131"/>
      <c r="F21" s="121"/>
      <c r="G21" s="122"/>
      <c r="H21" s="134"/>
      <c r="I21" s="1"/>
      <c r="J21" s="1"/>
      <c r="K21" s="1"/>
    </row>
    <row r="22" spans="1:12" x14ac:dyDescent="0.25">
      <c r="A22" s="124">
        <v>8</v>
      </c>
      <c r="B22" s="126" t="s">
        <v>233</v>
      </c>
      <c r="C22" s="135" t="s">
        <v>234</v>
      </c>
      <c r="D22" s="128" t="s">
        <v>235</v>
      </c>
      <c r="E22" s="130">
        <v>44287</v>
      </c>
      <c r="F22" s="121">
        <v>37</v>
      </c>
      <c r="G22" s="122" t="s">
        <v>14</v>
      </c>
      <c r="H22" s="141">
        <v>987.73</v>
      </c>
      <c r="I22" s="1"/>
      <c r="J22" s="1"/>
      <c r="K22" s="1"/>
    </row>
    <row r="23" spans="1:12" x14ac:dyDescent="0.25">
      <c r="A23" s="125"/>
      <c r="B23" s="127"/>
      <c r="C23" s="136"/>
      <c r="D23" s="129"/>
      <c r="E23" s="131"/>
      <c r="F23" s="121"/>
      <c r="G23" s="122"/>
      <c r="H23" s="134"/>
      <c r="I23" s="1"/>
      <c r="J23" s="1"/>
      <c r="K23" s="1"/>
    </row>
    <row r="24" spans="1:12" ht="15" customHeight="1" x14ac:dyDescent="0.25">
      <c r="A24" s="124">
        <v>9</v>
      </c>
      <c r="B24" s="126" t="s">
        <v>236</v>
      </c>
      <c r="C24" s="145" t="s">
        <v>237</v>
      </c>
      <c r="D24" s="128" t="s">
        <v>238</v>
      </c>
      <c r="E24" s="130">
        <v>44292</v>
      </c>
      <c r="F24" s="121">
        <v>16</v>
      </c>
      <c r="G24" s="122" t="s">
        <v>22</v>
      </c>
      <c r="H24" s="132">
        <v>320.89</v>
      </c>
      <c r="I24" s="9"/>
      <c r="J24" s="9"/>
    </row>
    <row r="25" spans="1:12" x14ac:dyDescent="0.25">
      <c r="A25" s="125"/>
      <c r="B25" s="127"/>
      <c r="C25" s="146"/>
      <c r="D25" s="129"/>
      <c r="E25" s="131"/>
      <c r="F25" s="121"/>
      <c r="G25" s="122"/>
      <c r="H25" s="121"/>
      <c r="I25" s="9"/>
      <c r="J25" s="9"/>
    </row>
    <row r="26" spans="1:12" x14ac:dyDescent="0.25">
      <c r="A26" s="124">
        <v>10</v>
      </c>
      <c r="B26" s="126" t="s">
        <v>239</v>
      </c>
      <c r="C26" s="145" t="s">
        <v>240</v>
      </c>
      <c r="D26" s="128" t="s">
        <v>241</v>
      </c>
      <c r="E26" s="130">
        <v>44293</v>
      </c>
      <c r="F26" s="121">
        <v>53</v>
      </c>
      <c r="G26" s="122" t="s">
        <v>242</v>
      </c>
      <c r="H26" s="141">
        <v>3487.41</v>
      </c>
      <c r="I26" s="1"/>
      <c r="J26" s="1"/>
      <c r="K26" s="1"/>
    </row>
    <row r="27" spans="1:12" x14ac:dyDescent="0.25">
      <c r="A27" s="125"/>
      <c r="B27" s="127"/>
      <c r="C27" s="146"/>
      <c r="D27" s="129"/>
      <c r="E27" s="131"/>
      <c r="F27" s="121"/>
      <c r="G27" s="122"/>
      <c r="H27" s="134"/>
      <c r="I27" s="1"/>
      <c r="J27" s="1"/>
      <c r="K27" s="1"/>
    </row>
    <row r="28" spans="1:12" x14ac:dyDescent="0.25">
      <c r="A28" s="124">
        <v>11</v>
      </c>
      <c r="B28" s="153" t="s">
        <v>243</v>
      </c>
      <c r="C28" s="157" t="s">
        <v>244</v>
      </c>
      <c r="D28" s="154" t="s">
        <v>245</v>
      </c>
      <c r="E28" s="155">
        <v>44294</v>
      </c>
      <c r="F28" s="121">
        <v>47</v>
      </c>
      <c r="G28" s="122" t="s">
        <v>246</v>
      </c>
      <c r="H28" s="141">
        <v>4029.87</v>
      </c>
      <c r="I28" s="1"/>
      <c r="J28" s="1"/>
      <c r="K28" s="1"/>
    </row>
    <row r="29" spans="1:12" x14ac:dyDescent="0.25">
      <c r="A29" s="125"/>
      <c r="B29" s="153"/>
      <c r="C29" s="157"/>
      <c r="D29" s="154"/>
      <c r="E29" s="155"/>
      <c r="F29" s="121"/>
      <c r="G29" s="122"/>
      <c r="H29" s="134"/>
      <c r="I29" s="1"/>
      <c r="J29" s="1"/>
      <c r="K29" s="1"/>
    </row>
    <row r="30" spans="1:12" x14ac:dyDescent="0.25">
      <c r="A30" s="124">
        <v>12</v>
      </c>
      <c r="B30" s="153" t="s">
        <v>247</v>
      </c>
      <c r="C30" s="157" t="s">
        <v>244</v>
      </c>
      <c r="D30" s="154" t="s">
        <v>248</v>
      </c>
      <c r="E30" s="155">
        <v>44294</v>
      </c>
      <c r="F30" s="121">
        <v>47</v>
      </c>
      <c r="G30" s="122" t="s">
        <v>246</v>
      </c>
      <c r="H30" s="141">
        <v>4029.87</v>
      </c>
      <c r="I30" s="1"/>
      <c r="J30" s="1"/>
      <c r="K30" s="1"/>
    </row>
    <row r="31" spans="1:12" x14ac:dyDescent="0.25">
      <c r="A31" s="125"/>
      <c r="B31" s="153"/>
      <c r="C31" s="157"/>
      <c r="D31" s="154"/>
      <c r="E31" s="155"/>
      <c r="F31" s="121"/>
      <c r="G31" s="122"/>
      <c r="H31" s="134"/>
      <c r="I31" s="1"/>
      <c r="J31" s="1"/>
      <c r="K31" s="1"/>
    </row>
    <row r="32" spans="1:12" x14ac:dyDescent="0.25">
      <c r="A32" s="124">
        <v>13</v>
      </c>
      <c r="B32" s="153" t="s">
        <v>249</v>
      </c>
      <c r="C32" s="157" t="s">
        <v>250</v>
      </c>
      <c r="D32" s="154" t="s">
        <v>251</v>
      </c>
      <c r="E32" s="155">
        <v>44298</v>
      </c>
      <c r="F32" s="121">
        <v>37</v>
      </c>
      <c r="G32" s="122" t="s">
        <v>14</v>
      </c>
      <c r="H32" s="141">
        <v>987.73</v>
      </c>
      <c r="I32" s="1"/>
      <c r="J32" s="1"/>
      <c r="K32" s="1"/>
    </row>
    <row r="33" spans="1:11" x14ac:dyDescent="0.25">
      <c r="A33" s="125"/>
      <c r="B33" s="153"/>
      <c r="C33" s="157"/>
      <c r="D33" s="154"/>
      <c r="E33" s="155"/>
      <c r="F33" s="121"/>
      <c r="G33" s="122"/>
      <c r="H33" s="134"/>
      <c r="I33" s="1"/>
      <c r="J33" s="1"/>
      <c r="K33" s="1"/>
    </row>
    <row r="34" spans="1:11" x14ac:dyDescent="0.25">
      <c r="A34" s="124">
        <v>14</v>
      </c>
      <c r="B34" s="153" t="s">
        <v>252</v>
      </c>
      <c r="C34" s="157" t="s">
        <v>253</v>
      </c>
      <c r="D34" s="154" t="s">
        <v>254</v>
      </c>
      <c r="E34" s="155">
        <v>44298</v>
      </c>
      <c r="F34" s="121">
        <v>16</v>
      </c>
      <c r="G34" s="122" t="s">
        <v>22</v>
      </c>
      <c r="H34" s="132">
        <v>320.89</v>
      </c>
      <c r="I34" s="1" t="s">
        <v>82</v>
      </c>
      <c r="J34" s="1"/>
      <c r="K34" s="1"/>
    </row>
    <row r="35" spans="1:11" x14ac:dyDescent="0.25">
      <c r="A35" s="125"/>
      <c r="B35" s="153"/>
      <c r="C35" s="157"/>
      <c r="D35" s="154"/>
      <c r="E35" s="155"/>
      <c r="F35" s="121"/>
      <c r="G35" s="122"/>
      <c r="H35" s="121"/>
      <c r="J35" s="1"/>
      <c r="K35" s="1"/>
    </row>
    <row r="36" spans="1:11" x14ac:dyDescent="0.25">
      <c r="A36" s="124">
        <v>15</v>
      </c>
      <c r="B36" s="153" t="s">
        <v>255</v>
      </c>
      <c r="C36" s="157" t="s">
        <v>256</v>
      </c>
      <c r="D36" s="154" t="s">
        <v>257</v>
      </c>
      <c r="E36" s="155">
        <v>44299</v>
      </c>
      <c r="F36" s="121">
        <v>56</v>
      </c>
      <c r="G36" s="122" t="s">
        <v>258</v>
      </c>
      <c r="H36" s="141">
        <v>863.6</v>
      </c>
      <c r="J36" s="1"/>
      <c r="K36" s="1"/>
    </row>
    <row r="37" spans="1:11" x14ac:dyDescent="0.25">
      <c r="A37" s="125"/>
      <c r="B37" s="153"/>
      <c r="C37" s="157"/>
      <c r="D37" s="154"/>
      <c r="E37" s="155"/>
      <c r="F37" s="121"/>
      <c r="G37" s="122"/>
      <c r="H37" s="134"/>
      <c r="J37" s="1"/>
      <c r="K37" s="1"/>
    </row>
    <row r="38" spans="1:11" x14ac:dyDescent="0.25">
      <c r="A38" s="124">
        <v>16</v>
      </c>
      <c r="B38" s="126" t="s">
        <v>259</v>
      </c>
      <c r="C38" s="135" t="s">
        <v>256</v>
      </c>
      <c r="D38" s="128" t="s">
        <v>260</v>
      </c>
      <c r="E38" s="130">
        <v>44299</v>
      </c>
      <c r="F38" s="121">
        <v>56</v>
      </c>
      <c r="G38" s="122" t="s">
        <v>258</v>
      </c>
      <c r="H38" s="141">
        <v>863.6</v>
      </c>
      <c r="J38" s="1"/>
      <c r="K38" s="1"/>
    </row>
    <row r="39" spans="1:11" x14ac:dyDescent="0.25">
      <c r="A39" s="125"/>
      <c r="B39" s="127"/>
      <c r="C39" s="136"/>
      <c r="D39" s="129"/>
      <c r="E39" s="131"/>
      <c r="F39" s="121"/>
      <c r="G39" s="122"/>
      <c r="H39" s="134"/>
      <c r="J39" s="1"/>
      <c r="K39" s="1"/>
    </row>
    <row r="40" spans="1:11" x14ac:dyDescent="0.25">
      <c r="A40" s="124">
        <v>17</v>
      </c>
      <c r="B40" s="153" t="s">
        <v>261</v>
      </c>
      <c r="C40" s="156" t="s">
        <v>262</v>
      </c>
      <c r="D40" s="154" t="s">
        <v>263</v>
      </c>
      <c r="E40" s="155">
        <v>44300</v>
      </c>
      <c r="F40" s="121">
        <v>37</v>
      </c>
      <c r="G40" s="122" t="s">
        <v>14</v>
      </c>
      <c r="H40" s="141">
        <v>987.73</v>
      </c>
      <c r="J40" s="1"/>
      <c r="K40" s="1"/>
    </row>
    <row r="41" spans="1:11" x14ac:dyDescent="0.25">
      <c r="A41" s="125"/>
      <c r="B41" s="153"/>
      <c r="C41" s="156"/>
      <c r="D41" s="154"/>
      <c r="E41" s="155"/>
      <c r="F41" s="121"/>
      <c r="G41" s="122"/>
      <c r="H41" s="134"/>
      <c r="J41" s="1"/>
      <c r="K41" s="1"/>
    </row>
    <row r="42" spans="1:11" x14ac:dyDescent="0.25">
      <c r="A42" s="124">
        <v>18</v>
      </c>
      <c r="B42" s="153" t="s">
        <v>264</v>
      </c>
      <c r="C42" s="156" t="s">
        <v>265</v>
      </c>
      <c r="D42" s="154" t="s">
        <v>266</v>
      </c>
      <c r="E42" s="155">
        <v>44301</v>
      </c>
      <c r="F42" s="121">
        <v>51</v>
      </c>
      <c r="G42" s="122" t="s">
        <v>267</v>
      </c>
      <c r="H42" s="141">
        <v>4259.46</v>
      </c>
      <c r="I42" s="1"/>
      <c r="J42" s="1"/>
      <c r="K42" s="1"/>
    </row>
    <row r="43" spans="1:11" x14ac:dyDescent="0.25">
      <c r="A43" s="125"/>
      <c r="B43" s="153"/>
      <c r="C43" s="156"/>
      <c r="D43" s="154"/>
      <c r="E43" s="155"/>
      <c r="F43" s="121"/>
      <c r="G43" s="122"/>
      <c r="H43" s="134"/>
      <c r="I43" s="9"/>
      <c r="J43" s="9"/>
      <c r="K43" s="9"/>
    </row>
    <row r="44" spans="1:11" x14ac:dyDescent="0.25">
      <c r="A44" s="124">
        <v>19</v>
      </c>
      <c r="B44" s="153"/>
      <c r="C44" s="153"/>
      <c r="D44" s="154"/>
      <c r="E44" s="155"/>
      <c r="F44" s="121"/>
      <c r="G44" s="152"/>
      <c r="H44" s="121"/>
      <c r="I44" s="150" t="s">
        <v>268</v>
      </c>
      <c r="J44" s="9"/>
      <c r="K44" s="9"/>
    </row>
    <row r="45" spans="1:11" x14ac:dyDescent="0.25">
      <c r="A45" s="125"/>
      <c r="B45" s="153"/>
      <c r="C45" s="153"/>
      <c r="D45" s="154"/>
      <c r="E45" s="155"/>
      <c r="F45" s="121"/>
      <c r="G45" s="152"/>
      <c r="H45" s="121"/>
      <c r="I45" s="150"/>
      <c r="J45" s="9"/>
      <c r="K45" s="9"/>
    </row>
    <row r="46" spans="1:11" ht="15" customHeight="1" x14ac:dyDescent="0.25">
      <c r="A46" s="39"/>
      <c r="B46" s="40"/>
      <c r="C46" s="40"/>
      <c r="D46" s="41"/>
      <c r="E46" s="42"/>
      <c r="F46" s="42"/>
      <c r="G46" s="43"/>
      <c r="H46" s="17">
        <f>SUM(H8:H45)</f>
        <v>25385.529999999992</v>
      </c>
      <c r="J46" s="9"/>
      <c r="K46" s="9"/>
    </row>
    <row r="47" spans="1:11" x14ac:dyDescent="0.25">
      <c r="A47" s="120" t="s">
        <v>15</v>
      </c>
      <c r="B47" s="120"/>
      <c r="C47" s="120"/>
      <c r="D47" s="120"/>
      <c r="E47" s="120"/>
      <c r="F47" s="120"/>
      <c r="G47" s="120"/>
      <c r="H47" s="120"/>
      <c r="J47" s="9"/>
      <c r="K47" s="9"/>
    </row>
    <row r="48" spans="1:11" ht="15" customHeight="1" x14ac:dyDescent="0.25">
      <c r="A48" s="11"/>
      <c r="B48" s="12" t="s">
        <v>5</v>
      </c>
      <c r="C48" s="12" t="s">
        <v>6</v>
      </c>
      <c r="D48" s="13" t="s">
        <v>7</v>
      </c>
      <c r="E48" s="14" t="s">
        <v>8</v>
      </c>
      <c r="F48" s="12" t="s">
        <v>9</v>
      </c>
      <c r="G48" s="14" t="s">
        <v>10</v>
      </c>
      <c r="H48" s="18" t="s">
        <v>11</v>
      </c>
      <c r="I48" s="9"/>
      <c r="J48" s="9"/>
      <c r="K48" s="9"/>
    </row>
    <row r="49" spans="1:11" x14ac:dyDescent="0.25">
      <c r="A49" s="32">
        <v>1</v>
      </c>
      <c r="B49" s="44" t="s">
        <v>239</v>
      </c>
      <c r="C49" s="102" t="s">
        <v>240</v>
      </c>
      <c r="D49" s="45" t="s">
        <v>241</v>
      </c>
      <c r="E49" s="46">
        <v>44293</v>
      </c>
      <c r="F49" s="33">
        <v>5</v>
      </c>
      <c r="G49" s="34" t="s">
        <v>141</v>
      </c>
      <c r="H49" s="35">
        <v>325</v>
      </c>
      <c r="I49" s="9"/>
      <c r="J49" s="9"/>
      <c r="K49" s="9"/>
    </row>
    <row r="50" spans="1:11" ht="29.25" customHeight="1" x14ac:dyDescent="0.25">
      <c r="A50" s="32">
        <v>2</v>
      </c>
      <c r="B50" s="44" t="s">
        <v>255</v>
      </c>
      <c r="C50" s="102" t="s">
        <v>256</v>
      </c>
      <c r="D50" s="45" t="s">
        <v>257</v>
      </c>
      <c r="E50" s="46">
        <v>44299</v>
      </c>
      <c r="F50" s="33">
        <v>2</v>
      </c>
      <c r="G50" s="34" t="s">
        <v>269</v>
      </c>
      <c r="H50" s="35">
        <v>70</v>
      </c>
      <c r="I50" s="9"/>
      <c r="J50" s="9"/>
      <c r="K50" s="9"/>
    </row>
    <row r="51" spans="1:11" ht="26.25" x14ac:dyDescent="0.25">
      <c r="A51" s="32">
        <v>3</v>
      </c>
      <c r="B51" s="44" t="s">
        <v>259</v>
      </c>
      <c r="C51" s="102" t="s">
        <v>256</v>
      </c>
      <c r="D51" s="45" t="s">
        <v>260</v>
      </c>
      <c r="E51" s="46">
        <v>44299</v>
      </c>
      <c r="F51" s="33">
        <v>2</v>
      </c>
      <c r="G51" s="34" t="s">
        <v>269</v>
      </c>
      <c r="H51" s="35">
        <v>70</v>
      </c>
      <c r="I51" s="9"/>
      <c r="J51" s="9"/>
      <c r="K51" s="9"/>
    </row>
    <row r="52" spans="1:11" ht="15" customHeight="1" x14ac:dyDescent="0.25">
      <c r="A52" s="32">
        <v>4</v>
      </c>
      <c r="B52" s="44" t="s">
        <v>264</v>
      </c>
      <c r="C52" s="102" t="s">
        <v>265</v>
      </c>
      <c r="D52" s="45" t="s">
        <v>266</v>
      </c>
      <c r="E52" s="46">
        <v>44301</v>
      </c>
      <c r="F52" s="33">
        <v>5</v>
      </c>
      <c r="G52" s="34" t="s">
        <v>141</v>
      </c>
      <c r="H52" s="35">
        <v>325</v>
      </c>
      <c r="I52" s="9"/>
      <c r="J52" s="9"/>
      <c r="K52" s="9"/>
    </row>
    <row r="53" spans="1:11" x14ac:dyDescent="0.25">
      <c r="A53" s="32">
        <v>5</v>
      </c>
      <c r="B53" s="44"/>
      <c r="C53" s="44"/>
      <c r="D53" s="45"/>
      <c r="E53" s="46"/>
      <c r="F53" s="36"/>
      <c r="G53" s="50"/>
      <c r="H53" s="99"/>
      <c r="I53" s="9"/>
      <c r="J53" s="9"/>
      <c r="K53" s="9"/>
    </row>
    <row r="54" spans="1:11" x14ac:dyDescent="0.25">
      <c r="A54" s="32"/>
      <c r="B54" s="44"/>
      <c r="C54" s="47"/>
      <c r="D54" s="45"/>
      <c r="E54" s="46"/>
      <c r="F54" s="48"/>
      <c r="G54" s="49"/>
      <c r="H54" s="99">
        <v>0</v>
      </c>
      <c r="I54" s="9"/>
      <c r="J54" s="9"/>
      <c r="K54" s="9"/>
    </row>
    <row r="55" spans="1:11" ht="15.75" thickBot="1" x14ac:dyDescent="0.3">
      <c r="A55" s="19"/>
      <c r="B55" s="20"/>
      <c r="C55" s="20"/>
      <c r="D55" s="21"/>
      <c r="E55" s="22"/>
      <c r="F55" s="22"/>
      <c r="G55" s="23"/>
      <c r="H55" s="24">
        <f>SUM(H49:H54)</f>
        <v>790</v>
      </c>
      <c r="I55" s="9"/>
      <c r="J55" s="9"/>
      <c r="K55" s="9"/>
    </row>
    <row r="56" spans="1:11" ht="15.75" thickBot="1" x14ac:dyDescent="0.3">
      <c r="A56" s="3"/>
      <c r="B56" s="1"/>
      <c r="C56" s="1"/>
      <c r="D56" s="4"/>
      <c r="E56" s="9"/>
      <c r="F56" s="9"/>
      <c r="G56" s="25" t="s">
        <v>16</v>
      </c>
      <c r="H56" s="26">
        <f>SUM(H55,H46)</f>
        <v>26175.529999999992</v>
      </c>
      <c r="I56" s="9"/>
      <c r="J56" s="9"/>
      <c r="K56" s="9"/>
    </row>
    <row r="57" spans="1:11" x14ac:dyDescent="0.25">
      <c r="A57" s="3"/>
      <c r="B57" s="1"/>
      <c r="C57" s="1"/>
      <c r="D57" s="4"/>
      <c r="E57" s="9"/>
      <c r="F57" s="9"/>
      <c r="G57" s="25"/>
      <c r="H57" s="27"/>
      <c r="I57" s="9"/>
      <c r="J57" s="9"/>
      <c r="K57" s="9"/>
    </row>
    <row r="58" spans="1:11" x14ac:dyDescent="0.25">
      <c r="A58" s="3"/>
      <c r="B58" s="1"/>
      <c r="C58" s="1"/>
      <c r="D58" s="4"/>
      <c r="E58" s="9"/>
      <c r="F58" s="9"/>
      <c r="G58" s="10"/>
      <c r="H58" s="6"/>
      <c r="I58" s="9"/>
      <c r="J58" s="9"/>
      <c r="K58" s="9"/>
    </row>
    <row r="59" spans="1:11" ht="18.75" x14ac:dyDescent="0.25">
      <c r="A59" s="139" t="s">
        <v>0</v>
      </c>
      <c r="B59" s="139"/>
      <c r="C59" s="139"/>
      <c r="D59" s="139"/>
      <c r="E59" s="139"/>
      <c r="F59" s="139"/>
      <c r="G59" s="139"/>
      <c r="H59" s="139"/>
      <c r="I59" s="9"/>
      <c r="J59" s="9"/>
      <c r="K59" s="9"/>
    </row>
    <row r="60" spans="1:11" x14ac:dyDescent="0.25">
      <c r="A60" s="3"/>
      <c r="B60" s="1"/>
      <c r="C60" s="1"/>
      <c r="D60" s="4"/>
      <c r="E60" s="1"/>
      <c r="F60" s="1"/>
      <c r="G60" s="5"/>
      <c r="H60" s="6"/>
      <c r="I60" s="9"/>
      <c r="J60" s="9"/>
      <c r="K60" s="9"/>
    </row>
    <row r="61" spans="1:11" x14ac:dyDescent="0.25">
      <c r="A61" s="3"/>
      <c r="B61" s="1"/>
      <c r="C61" s="1"/>
      <c r="D61" s="4"/>
      <c r="E61" s="140" t="s">
        <v>1</v>
      </c>
      <c r="F61" s="140"/>
      <c r="G61" s="7">
        <v>44301</v>
      </c>
      <c r="H61" s="6"/>
      <c r="I61" s="9"/>
      <c r="J61" s="9"/>
      <c r="K61" s="9"/>
    </row>
    <row r="62" spans="1:11" x14ac:dyDescent="0.25">
      <c r="A62" s="3"/>
      <c r="B62" s="1"/>
      <c r="C62" s="1"/>
      <c r="D62" s="4"/>
      <c r="E62" s="137" t="s">
        <v>2</v>
      </c>
      <c r="F62" s="137"/>
      <c r="G62" s="8">
        <f>G4</f>
        <v>41594</v>
      </c>
      <c r="H62" s="6"/>
      <c r="I62" s="9"/>
      <c r="J62" s="9"/>
      <c r="K62" s="9"/>
    </row>
    <row r="63" spans="1:11" x14ac:dyDescent="0.25">
      <c r="A63" s="3"/>
      <c r="B63" s="1"/>
      <c r="C63" s="1"/>
      <c r="D63" s="4"/>
      <c r="E63" s="9"/>
      <c r="F63" s="9"/>
      <c r="G63" s="10"/>
      <c r="H63" s="38" t="s">
        <v>17</v>
      </c>
      <c r="I63" s="9"/>
      <c r="J63" s="9"/>
      <c r="K63" s="9"/>
    </row>
    <row r="64" spans="1:11" x14ac:dyDescent="0.25">
      <c r="A64" s="11"/>
      <c r="B64" s="138" t="s">
        <v>18</v>
      </c>
      <c r="C64" s="138"/>
      <c r="D64" s="138"/>
      <c r="E64" s="138"/>
      <c r="F64" s="138"/>
      <c r="G64" s="138"/>
      <c r="H64" s="138"/>
      <c r="I64" s="9"/>
      <c r="J64" s="1"/>
      <c r="K64" s="1"/>
    </row>
    <row r="65" spans="1:11" ht="29.25" x14ac:dyDescent="0.25">
      <c r="A65" s="11"/>
      <c r="B65" s="12" t="s">
        <v>5</v>
      </c>
      <c r="C65" s="12" t="s">
        <v>6</v>
      </c>
      <c r="D65" s="13" t="s">
        <v>7</v>
      </c>
      <c r="E65" s="14" t="s">
        <v>8</v>
      </c>
      <c r="F65" s="12" t="s">
        <v>9</v>
      </c>
      <c r="G65" s="14" t="s">
        <v>10</v>
      </c>
      <c r="H65" s="15" t="s">
        <v>11</v>
      </c>
      <c r="I65" s="9"/>
      <c r="J65" s="1"/>
      <c r="K65" s="1"/>
    </row>
    <row r="66" spans="1:11" x14ac:dyDescent="0.25">
      <c r="A66" s="124">
        <v>1</v>
      </c>
      <c r="B66" s="126" t="s">
        <v>270</v>
      </c>
      <c r="C66" s="135" t="s">
        <v>271</v>
      </c>
      <c r="D66" s="128"/>
      <c r="E66" s="130">
        <v>44287</v>
      </c>
      <c r="F66" s="133">
        <v>11</v>
      </c>
      <c r="G66" s="147" t="s">
        <v>272</v>
      </c>
      <c r="H66" s="141">
        <v>1404.52</v>
      </c>
      <c r="I66" s="9"/>
      <c r="J66" s="1"/>
      <c r="K66" s="1"/>
    </row>
    <row r="67" spans="1:11" x14ac:dyDescent="0.25">
      <c r="A67" s="125"/>
      <c r="B67" s="127"/>
      <c r="C67" s="136"/>
      <c r="D67" s="129"/>
      <c r="E67" s="131"/>
      <c r="F67" s="134"/>
      <c r="G67" s="148"/>
      <c r="H67" s="149"/>
      <c r="I67" s="9"/>
      <c r="J67" s="1"/>
      <c r="K67" s="1"/>
    </row>
    <row r="68" spans="1:11" x14ac:dyDescent="0.25">
      <c r="A68" s="124">
        <v>2</v>
      </c>
      <c r="B68" s="126" t="s">
        <v>270</v>
      </c>
      <c r="C68" s="135" t="s">
        <v>271</v>
      </c>
      <c r="D68" s="128"/>
      <c r="E68" s="130">
        <v>44287</v>
      </c>
      <c r="F68" s="133">
        <v>11</v>
      </c>
      <c r="G68" s="147" t="s">
        <v>272</v>
      </c>
      <c r="H68" s="141">
        <v>1404.52</v>
      </c>
      <c r="I68" s="9"/>
      <c r="J68" s="9"/>
      <c r="K68" s="9"/>
    </row>
    <row r="69" spans="1:11" x14ac:dyDescent="0.25">
      <c r="A69" s="125"/>
      <c r="B69" s="127"/>
      <c r="C69" s="136"/>
      <c r="D69" s="129"/>
      <c r="E69" s="131"/>
      <c r="F69" s="134"/>
      <c r="G69" s="148"/>
      <c r="H69" s="149"/>
      <c r="I69" s="9"/>
      <c r="J69" s="9"/>
      <c r="K69" s="9"/>
    </row>
    <row r="70" spans="1:11" x14ac:dyDescent="0.25">
      <c r="A70" s="124">
        <v>3</v>
      </c>
      <c r="B70" s="126" t="s">
        <v>270</v>
      </c>
      <c r="C70" s="135" t="s">
        <v>273</v>
      </c>
      <c r="D70" s="128"/>
      <c r="E70" s="130">
        <v>44287</v>
      </c>
      <c r="F70" s="133">
        <v>11</v>
      </c>
      <c r="G70" s="147" t="s">
        <v>272</v>
      </c>
      <c r="H70" s="141">
        <v>1404.52</v>
      </c>
      <c r="I70" s="9"/>
      <c r="J70" s="9"/>
      <c r="K70" s="9"/>
    </row>
    <row r="71" spans="1:11" x14ac:dyDescent="0.25">
      <c r="A71" s="125"/>
      <c r="B71" s="127"/>
      <c r="C71" s="136"/>
      <c r="D71" s="129"/>
      <c r="E71" s="131"/>
      <c r="F71" s="134"/>
      <c r="G71" s="148"/>
      <c r="H71" s="149"/>
      <c r="I71" s="9"/>
      <c r="J71" s="9"/>
      <c r="K71" s="9"/>
    </row>
    <row r="72" spans="1:11" x14ac:dyDescent="0.25">
      <c r="A72" s="124">
        <v>4</v>
      </c>
      <c r="B72" s="126" t="s">
        <v>270</v>
      </c>
      <c r="C72" s="135" t="s">
        <v>273</v>
      </c>
      <c r="D72" s="128"/>
      <c r="E72" s="130">
        <v>44287</v>
      </c>
      <c r="F72" s="133">
        <v>11</v>
      </c>
      <c r="G72" s="147" t="s">
        <v>272</v>
      </c>
      <c r="H72" s="141">
        <v>1404.52</v>
      </c>
      <c r="I72" s="9"/>
      <c r="J72" s="9"/>
      <c r="K72" s="9"/>
    </row>
    <row r="73" spans="1:11" x14ac:dyDescent="0.25">
      <c r="A73" s="125"/>
      <c r="B73" s="127"/>
      <c r="C73" s="136"/>
      <c r="D73" s="129"/>
      <c r="E73" s="131"/>
      <c r="F73" s="134"/>
      <c r="G73" s="148"/>
      <c r="H73" s="149"/>
      <c r="I73" s="9"/>
      <c r="J73" s="9"/>
      <c r="K73" s="9"/>
    </row>
    <row r="74" spans="1:11" x14ac:dyDescent="0.25">
      <c r="A74" s="124">
        <v>5</v>
      </c>
      <c r="B74" s="126" t="s">
        <v>274</v>
      </c>
      <c r="C74" s="145" t="s">
        <v>275</v>
      </c>
      <c r="D74" s="128" t="s">
        <v>276</v>
      </c>
      <c r="E74" s="130">
        <v>44293</v>
      </c>
      <c r="F74" s="133">
        <v>11</v>
      </c>
      <c r="G74" s="147" t="s">
        <v>272</v>
      </c>
      <c r="H74" s="141">
        <v>1404.52</v>
      </c>
      <c r="I74" s="9"/>
      <c r="J74" s="9"/>
      <c r="K74" s="9"/>
    </row>
    <row r="75" spans="1:11" x14ac:dyDescent="0.25">
      <c r="A75" s="125"/>
      <c r="B75" s="127"/>
      <c r="C75" s="146"/>
      <c r="D75" s="129"/>
      <c r="E75" s="131"/>
      <c r="F75" s="134"/>
      <c r="G75" s="148"/>
      <c r="H75" s="149"/>
      <c r="I75" s="9"/>
      <c r="J75" s="9"/>
      <c r="K75" s="9"/>
    </row>
    <row r="76" spans="1:11" x14ac:dyDescent="0.25">
      <c r="A76" s="124">
        <v>6</v>
      </c>
      <c r="B76" s="126"/>
      <c r="C76" s="126"/>
      <c r="D76" s="128"/>
      <c r="E76" s="130"/>
      <c r="F76" s="121"/>
      <c r="G76" s="122"/>
      <c r="H76" s="123">
        <v>0</v>
      </c>
      <c r="I76" s="9"/>
      <c r="J76" s="9"/>
      <c r="K76" s="9"/>
    </row>
    <row r="77" spans="1:11" x14ac:dyDescent="0.25">
      <c r="A77" s="125"/>
      <c r="B77" s="127"/>
      <c r="C77" s="127"/>
      <c r="D77" s="129"/>
      <c r="E77" s="131"/>
      <c r="F77" s="121"/>
      <c r="G77" s="122"/>
      <c r="H77" s="123"/>
      <c r="I77" s="9"/>
      <c r="J77" s="9"/>
      <c r="K77" s="9"/>
    </row>
    <row r="78" spans="1:11" x14ac:dyDescent="0.25">
      <c r="A78" s="124">
        <v>7</v>
      </c>
      <c r="B78" s="126"/>
      <c r="C78" s="126"/>
      <c r="D78" s="128"/>
      <c r="E78" s="130"/>
      <c r="F78" s="121"/>
      <c r="G78" s="122"/>
      <c r="H78" s="123">
        <v>0</v>
      </c>
      <c r="I78" s="9"/>
      <c r="J78" s="9"/>
      <c r="K78" s="9"/>
    </row>
    <row r="79" spans="1:11" x14ac:dyDescent="0.25">
      <c r="A79" s="125"/>
      <c r="B79" s="127"/>
      <c r="C79" s="127"/>
      <c r="D79" s="129"/>
      <c r="E79" s="131"/>
      <c r="F79" s="121"/>
      <c r="G79" s="122"/>
      <c r="H79" s="123"/>
      <c r="I79" s="9"/>
      <c r="J79" s="9"/>
      <c r="K79" s="9"/>
    </row>
    <row r="80" spans="1:11" x14ac:dyDescent="0.25">
      <c r="A80" s="124">
        <v>8</v>
      </c>
      <c r="B80" s="126"/>
      <c r="C80" s="126"/>
      <c r="D80" s="128"/>
      <c r="E80" s="130"/>
      <c r="F80" s="121"/>
      <c r="G80" s="122"/>
      <c r="H80" s="123">
        <v>0</v>
      </c>
      <c r="I80" s="9"/>
      <c r="J80" s="9"/>
      <c r="K80" s="9"/>
    </row>
    <row r="81" spans="1:11" x14ac:dyDescent="0.25">
      <c r="A81" s="125"/>
      <c r="B81" s="127"/>
      <c r="C81" s="127"/>
      <c r="D81" s="129"/>
      <c r="E81" s="131"/>
      <c r="F81" s="121"/>
      <c r="G81" s="122"/>
      <c r="H81" s="123"/>
      <c r="I81" s="9"/>
      <c r="J81" s="9"/>
      <c r="K81" s="9"/>
    </row>
    <row r="82" spans="1:11" x14ac:dyDescent="0.25">
      <c r="A82" s="124">
        <v>9</v>
      </c>
      <c r="B82" s="126"/>
      <c r="C82" s="126"/>
      <c r="D82" s="128"/>
      <c r="E82" s="130"/>
      <c r="F82" s="121"/>
      <c r="G82" s="122"/>
      <c r="H82" s="123">
        <v>0</v>
      </c>
      <c r="I82" s="9"/>
      <c r="J82" s="9"/>
      <c r="K82" s="9"/>
    </row>
    <row r="83" spans="1:11" x14ac:dyDescent="0.25">
      <c r="A83" s="125"/>
      <c r="B83" s="127"/>
      <c r="C83" s="127"/>
      <c r="D83" s="129"/>
      <c r="E83" s="131"/>
      <c r="F83" s="121"/>
      <c r="G83" s="122"/>
      <c r="H83" s="123"/>
      <c r="I83" s="9"/>
      <c r="J83" s="9"/>
      <c r="K83" s="9"/>
    </row>
    <row r="84" spans="1:11" x14ac:dyDescent="0.25">
      <c r="A84" s="124">
        <v>10</v>
      </c>
      <c r="B84" s="126"/>
      <c r="C84" s="126"/>
      <c r="D84" s="128"/>
      <c r="E84" s="130"/>
      <c r="F84" s="121"/>
      <c r="G84" s="122"/>
      <c r="H84" s="123">
        <v>0</v>
      </c>
      <c r="I84" s="9"/>
      <c r="J84" s="9"/>
      <c r="K84" s="9"/>
    </row>
    <row r="85" spans="1:11" x14ac:dyDescent="0.25">
      <c r="A85" s="125"/>
      <c r="B85" s="127"/>
      <c r="C85" s="127"/>
      <c r="D85" s="129"/>
      <c r="E85" s="131"/>
      <c r="F85" s="121"/>
      <c r="G85" s="122"/>
      <c r="H85" s="123"/>
      <c r="I85" s="9"/>
      <c r="J85" s="9"/>
      <c r="K85" s="9"/>
    </row>
    <row r="86" spans="1:11" x14ac:dyDescent="0.25">
      <c r="A86" s="39"/>
      <c r="B86" s="40"/>
      <c r="C86" s="40"/>
      <c r="D86" s="41"/>
      <c r="E86" s="42"/>
      <c r="F86" s="42"/>
      <c r="G86" s="43"/>
      <c r="H86" s="17">
        <f>SUM(H66:H85)</f>
        <v>7022.6</v>
      </c>
    </row>
    <row r="87" spans="1:11" x14ac:dyDescent="0.25">
      <c r="A87" s="120" t="s">
        <v>15</v>
      </c>
      <c r="B87" s="120"/>
      <c r="C87" s="120"/>
      <c r="D87" s="120"/>
      <c r="E87" s="120"/>
      <c r="F87" s="120"/>
      <c r="G87" s="120"/>
      <c r="H87" s="120"/>
    </row>
    <row r="88" spans="1:11" ht="29.25" x14ac:dyDescent="0.25">
      <c r="A88" s="11"/>
      <c r="B88" s="12" t="s">
        <v>5</v>
      </c>
      <c r="C88" s="12" t="s">
        <v>6</v>
      </c>
      <c r="D88" s="13" t="s">
        <v>7</v>
      </c>
      <c r="E88" s="14" t="s">
        <v>8</v>
      </c>
      <c r="F88" s="12" t="s">
        <v>9</v>
      </c>
      <c r="G88" s="14" t="s">
        <v>10</v>
      </c>
      <c r="H88" s="18" t="s">
        <v>11</v>
      </c>
    </row>
    <row r="89" spans="1:11" x14ac:dyDescent="0.25">
      <c r="A89" s="32">
        <v>2</v>
      </c>
      <c r="B89" s="44"/>
      <c r="C89" s="44"/>
      <c r="D89" s="45"/>
      <c r="E89" s="46"/>
      <c r="F89" s="36"/>
      <c r="G89" s="28"/>
      <c r="H89" s="29"/>
    </row>
    <row r="90" spans="1:11" x14ac:dyDescent="0.25">
      <c r="A90" s="32">
        <v>3</v>
      </c>
      <c r="B90" s="44"/>
      <c r="C90" s="44"/>
      <c r="D90" s="45"/>
      <c r="E90" s="46"/>
      <c r="F90" s="36"/>
      <c r="G90" s="28"/>
      <c r="H90" s="99"/>
    </row>
    <row r="91" spans="1:11" x14ac:dyDescent="0.25">
      <c r="A91" s="32">
        <v>4</v>
      </c>
      <c r="B91" s="44"/>
      <c r="C91" s="44"/>
      <c r="D91" s="45"/>
      <c r="E91" s="46"/>
      <c r="F91" s="36"/>
      <c r="G91" s="28"/>
      <c r="H91" s="99"/>
    </row>
    <row r="92" spans="1:11" x14ac:dyDescent="0.25">
      <c r="A92" s="32">
        <v>5</v>
      </c>
      <c r="B92" s="44"/>
      <c r="C92" s="44"/>
      <c r="D92" s="45"/>
      <c r="E92" s="46"/>
      <c r="F92" s="36"/>
      <c r="G92" s="28"/>
      <c r="H92" s="99"/>
    </row>
    <row r="93" spans="1:11" ht="15.75" thickBot="1" x14ac:dyDescent="0.3">
      <c r="A93" s="19"/>
      <c r="B93" s="20"/>
      <c r="C93" s="20"/>
      <c r="D93" s="21"/>
      <c r="E93" s="22"/>
      <c r="F93" s="22"/>
      <c r="G93" s="23"/>
      <c r="H93" s="24">
        <f>SUM(H89:H92)</f>
        <v>0</v>
      </c>
    </row>
    <row r="94" spans="1:11" ht="15.75" thickBot="1" x14ac:dyDescent="0.3">
      <c r="A94" s="3"/>
      <c r="B94" s="1"/>
      <c r="C94" s="1"/>
      <c r="D94" s="4"/>
      <c r="E94" s="9"/>
      <c r="F94" s="9"/>
      <c r="G94" s="25" t="s">
        <v>20</v>
      </c>
      <c r="H94" s="26">
        <f>SUM(H93,H86)</f>
        <v>7022.6</v>
      </c>
    </row>
    <row r="95" spans="1:11" ht="15.75" thickBot="1" x14ac:dyDescent="0.3">
      <c r="A95" s="3"/>
      <c r="B95" s="1"/>
      <c r="C95" s="1"/>
      <c r="D95" s="4"/>
      <c r="E95" s="9"/>
      <c r="F95" s="9"/>
      <c r="G95" s="10"/>
      <c r="H95" s="30"/>
    </row>
    <row r="96" spans="1:11" ht="15.75" thickBot="1" x14ac:dyDescent="0.3">
      <c r="A96" s="3"/>
      <c r="B96" s="1"/>
      <c r="C96" s="1"/>
      <c r="D96" s="4"/>
      <c r="E96" s="9"/>
      <c r="F96" s="9"/>
      <c r="G96" s="25" t="s">
        <v>21</v>
      </c>
      <c r="H96" s="31">
        <f>SUM(H94,H56)</f>
        <v>33198.12999999999</v>
      </c>
    </row>
    <row r="97" spans="1:8" x14ac:dyDescent="0.25">
      <c r="A97" s="3"/>
      <c r="B97" s="1"/>
      <c r="C97" s="1"/>
      <c r="D97" s="4"/>
      <c r="E97" s="9"/>
      <c r="F97" s="9"/>
      <c r="G97" s="10"/>
      <c r="H97" s="6"/>
    </row>
    <row r="98" spans="1:8" x14ac:dyDescent="0.25">
      <c r="A98" s="3"/>
      <c r="B98" s="1"/>
      <c r="C98" s="1"/>
      <c r="D98" s="4"/>
      <c r="E98" s="9"/>
      <c r="F98" s="9"/>
      <c r="G98" s="10"/>
      <c r="H98" s="6"/>
    </row>
    <row r="99" spans="1:8" x14ac:dyDescent="0.25">
      <c r="A99" s="3"/>
      <c r="B99" s="1"/>
      <c r="C99" s="1"/>
      <c r="D99" s="4"/>
      <c r="E99" s="9"/>
      <c r="F99" s="9"/>
      <c r="G99" s="10"/>
      <c r="H99" s="6"/>
    </row>
    <row r="100" spans="1:8" x14ac:dyDescent="0.25">
      <c r="A100" s="3"/>
      <c r="B100" s="1"/>
      <c r="C100" s="1"/>
      <c r="D100" s="4"/>
      <c r="E100" s="9"/>
      <c r="F100" s="9"/>
      <c r="G100" s="10"/>
      <c r="H100" s="6"/>
    </row>
    <row r="101" spans="1:8" x14ac:dyDescent="0.25">
      <c r="A101" s="3"/>
      <c r="B101" s="1"/>
      <c r="C101" s="1"/>
      <c r="D101" s="4"/>
      <c r="E101" s="9"/>
      <c r="F101" s="9"/>
      <c r="G101" s="10"/>
      <c r="H101" s="6"/>
    </row>
    <row r="102" spans="1:8" x14ac:dyDescent="0.25">
      <c r="A102" s="3"/>
      <c r="B102" s="1"/>
      <c r="C102" s="1"/>
      <c r="D102" s="4"/>
      <c r="E102" s="9"/>
      <c r="F102" s="9"/>
      <c r="G102" s="10"/>
      <c r="H102" s="6"/>
    </row>
  </sheetData>
  <mergeCells count="243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2:A33"/>
    <mergeCell ref="B32:B33"/>
    <mergeCell ref="C32:C33"/>
    <mergeCell ref="D32:D33"/>
    <mergeCell ref="E32:E33"/>
    <mergeCell ref="F32:F33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36:A37"/>
    <mergeCell ref="B36:B37"/>
    <mergeCell ref="C36:C37"/>
    <mergeCell ref="D36:D37"/>
    <mergeCell ref="E36:E37"/>
    <mergeCell ref="F36:F37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  <mergeCell ref="A40:A41"/>
    <mergeCell ref="B40:B41"/>
    <mergeCell ref="C40:C41"/>
    <mergeCell ref="D40:D41"/>
    <mergeCell ref="E40:E41"/>
    <mergeCell ref="F40:F41"/>
    <mergeCell ref="G44:G45"/>
    <mergeCell ref="H44:H45"/>
    <mergeCell ref="I44:I45"/>
    <mergeCell ref="A47:H47"/>
    <mergeCell ref="A59:H59"/>
    <mergeCell ref="E61:F61"/>
    <mergeCell ref="A44:A45"/>
    <mergeCell ref="B44:B45"/>
    <mergeCell ref="C44:C45"/>
    <mergeCell ref="D44:D45"/>
    <mergeCell ref="E44:E45"/>
    <mergeCell ref="F44:F45"/>
    <mergeCell ref="E62:F62"/>
    <mergeCell ref="B64:H64"/>
    <mergeCell ref="A66:A67"/>
    <mergeCell ref="B66:B67"/>
    <mergeCell ref="C66:C67"/>
    <mergeCell ref="D66:D67"/>
    <mergeCell ref="E66:E67"/>
    <mergeCell ref="F66:F67"/>
    <mergeCell ref="G66:G67"/>
    <mergeCell ref="H66:H67"/>
    <mergeCell ref="G68:G69"/>
    <mergeCell ref="H68:H69"/>
    <mergeCell ref="A70:A71"/>
    <mergeCell ref="B70:B71"/>
    <mergeCell ref="C70:C71"/>
    <mergeCell ref="D70:D71"/>
    <mergeCell ref="E70:E71"/>
    <mergeCell ref="F70:F71"/>
    <mergeCell ref="G70:G71"/>
    <mergeCell ref="H70:H71"/>
    <mergeCell ref="A68:A69"/>
    <mergeCell ref="B68:B69"/>
    <mergeCell ref="C68:C69"/>
    <mergeCell ref="D68:D69"/>
    <mergeCell ref="E68:E69"/>
    <mergeCell ref="F68:F69"/>
    <mergeCell ref="G72:G73"/>
    <mergeCell ref="H72:H73"/>
    <mergeCell ref="A74:A75"/>
    <mergeCell ref="B74:B75"/>
    <mergeCell ref="C74:C75"/>
    <mergeCell ref="D74:D75"/>
    <mergeCell ref="E74:E75"/>
    <mergeCell ref="F74:F75"/>
    <mergeCell ref="G74:G75"/>
    <mergeCell ref="H74:H75"/>
    <mergeCell ref="A72:A73"/>
    <mergeCell ref="B72:B73"/>
    <mergeCell ref="C72:C73"/>
    <mergeCell ref="D72:D73"/>
    <mergeCell ref="E72:E73"/>
    <mergeCell ref="F72:F73"/>
    <mergeCell ref="G76:G77"/>
    <mergeCell ref="H76:H77"/>
    <mergeCell ref="A78:A79"/>
    <mergeCell ref="B78:B79"/>
    <mergeCell ref="C78:C79"/>
    <mergeCell ref="D78:D79"/>
    <mergeCell ref="E78:E79"/>
    <mergeCell ref="F78:F79"/>
    <mergeCell ref="G78:G79"/>
    <mergeCell ref="H78:H79"/>
    <mergeCell ref="A76:A77"/>
    <mergeCell ref="B76:B77"/>
    <mergeCell ref="C76:C77"/>
    <mergeCell ref="D76:D77"/>
    <mergeCell ref="E76:E77"/>
    <mergeCell ref="F76:F77"/>
    <mergeCell ref="G80:G81"/>
    <mergeCell ref="H80:H81"/>
    <mergeCell ref="A82:A83"/>
    <mergeCell ref="B82:B83"/>
    <mergeCell ref="C82:C83"/>
    <mergeCell ref="D82:D83"/>
    <mergeCell ref="E82:E83"/>
    <mergeCell ref="F82:F83"/>
    <mergeCell ref="G82:G83"/>
    <mergeCell ref="H82:H83"/>
    <mergeCell ref="A80:A81"/>
    <mergeCell ref="B80:B81"/>
    <mergeCell ref="C80:C81"/>
    <mergeCell ref="D80:D81"/>
    <mergeCell ref="E80:E81"/>
    <mergeCell ref="F80:F81"/>
    <mergeCell ref="G84:G85"/>
    <mergeCell ref="H84:H85"/>
    <mergeCell ref="A87:H87"/>
    <mergeCell ref="A84:A85"/>
    <mergeCell ref="B84:B85"/>
    <mergeCell ref="C84:C85"/>
    <mergeCell ref="D84:D85"/>
    <mergeCell ref="E84:E85"/>
    <mergeCell ref="F84:F85"/>
  </mergeCells>
  <conditionalFormatting sqref="G61:G62">
    <cfRule type="cellIs" dxfId="5" priority="1" operator="equal">
      <formula>0</formula>
    </cfRule>
  </conditionalFormatting>
  <pageMargins left="0.7" right="0.7" top="0.75" bottom="0.75" header="0.3" footer="0.3"/>
  <pageSetup scale="46" orientation="portrait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3C5E9-165A-4148-98C1-0B196E3FDE54}">
  <sheetPr>
    <pageSetUpPr fitToPage="1"/>
  </sheetPr>
  <dimension ref="A1:M102"/>
  <sheetViews>
    <sheetView topLeftCell="A28" workbookViewId="0">
      <selection sqref="A1:H1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40.140625" style="2" customWidth="1"/>
    <col min="10" max="16384" width="9.140625" style="2"/>
  </cols>
  <sheetData>
    <row r="1" spans="1:13" ht="47.25" customHeight="1" x14ac:dyDescent="0.25">
      <c r="A1" s="139" t="s">
        <v>0</v>
      </c>
      <c r="B1" s="139"/>
      <c r="C1" s="139"/>
      <c r="D1" s="139"/>
      <c r="E1" s="139"/>
      <c r="F1" s="139"/>
      <c r="G1" s="139"/>
      <c r="H1" s="139"/>
      <c r="J1" s="1"/>
      <c r="K1" s="1"/>
    </row>
    <row r="2" spans="1:13" x14ac:dyDescent="0.25">
      <c r="A2" s="3"/>
      <c r="B2" s="1"/>
      <c r="C2" s="1"/>
      <c r="D2" s="4"/>
      <c r="E2" s="1"/>
      <c r="F2" s="1"/>
      <c r="G2" s="5"/>
      <c r="H2" s="6"/>
      <c r="J2" s="1"/>
      <c r="K2" s="1"/>
    </row>
    <row r="3" spans="1:13" x14ac:dyDescent="0.25">
      <c r="A3" s="3"/>
      <c r="B3" s="1"/>
      <c r="C3" s="1"/>
      <c r="D3" s="4"/>
      <c r="E3" s="140" t="s">
        <v>1</v>
      </c>
      <c r="F3" s="140"/>
      <c r="G3" s="7">
        <v>44301</v>
      </c>
      <c r="H3" s="6"/>
      <c r="J3" s="1"/>
      <c r="K3" s="1"/>
    </row>
    <row r="4" spans="1:13" x14ac:dyDescent="0.25">
      <c r="A4" s="3"/>
      <c r="B4" s="1"/>
      <c r="C4" s="1"/>
      <c r="D4" s="4"/>
      <c r="E4" s="137" t="s">
        <v>2</v>
      </c>
      <c r="F4" s="137"/>
      <c r="G4" s="8" t="s">
        <v>278</v>
      </c>
      <c r="H4" s="6"/>
      <c r="J4" s="1"/>
      <c r="K4" s="1"/>
    </row>
    <row r="5" spans="1:13" x14ac:dyDescent="0.25">
      <c r="A5" s="3"/>
      <c r="B5" s="1"/>
      <c r="C5" s="1"/>
      <c r="D5" s="4"/>
      <c r="E5" s="9"/>
      <c r="F5" s="9"/>
      <c r="G5" s="10"/>
      <c r="H5" s="38" t="s">
        <v>3</v>
      </c>
      <c r="J5" s="1"/>
      <c r="K5" s="1"/>
    </row>
    <row r="6" spans="1:13" x14ac:dyDescent="0.25">
      <c r="A6" s="11"/>
      <c r="B6" s="138" t="s">
        <v>4</v>
      </c>
      <c r="C6" s="138"/>
      <c r="D6" s="138"/>
      <c r="E6" s="138"/>
      <c r="F6" s="138"/>
      <c r="G6" s="138"/>
      <c r="H6" s="138"/>
      <c r="I6" s="1"/>
      <c r="J6" s="1"/>
      <c r="K6" s="1"/>
    </row>
    <row r="7" spans="1:13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9"/>
      <c r="J7" s="9"/>
      <c r="L7" s="55"/>
    </row>
    <row r="8" spans="1:13" x14ac:dyDescent="0.25">
      <c r="A8" s="124">
        <v>1</v>
      </c>
      <c r="B8" s="126" t="s">
        <v>212</v>
      </c>
      <c r="C8" s="145" t="s">
        <v>213</v>
      </c>
      <c r="D8" s="128" t="s">
        <v>214</v>
      </c>
      <c r="E8" s="130">
        <v>44287</v>
      </c>
      <c r="F8" s="121">
        <v>16</v>
      </c>
      <c r="G8" s="122" t="s">
        <v>215</v>
      </c>
      <c r="H8" s="132">
        <v>320.89</v>
      </c>
      <c r="I8" s="9"/>
      <c r="J8" s="9"/>
      <c r="K8" s="9"/>
      <c r="L8" s="56"/>
    </row>
    <row r="9" spans="1:13" x14ac:dyDescent="0.25">
      <c r="A9" s="125"/>
      <c r="B9" s="127"/>
      <c r="C9" s="146"/>
      <c r="D9" s="129"/>
      <c r="E9" s="131"/>
      <c r="F9" s="121"/>
      <c r="G9" s="122"/>
      <c r="H9" s="121"/>
      <c r="I9" s="9"/>
      <c r="J9" s="56"/>
      <c r="K9" s="57"/>
    </row>
    <row r="10" spans="1:13" ht="15" customHeight="1" x14ac:dyDescent="0.25">
      <c r="A10" s="124">
        <v>2</v>
      </c>
      <c r="B10" s="126" t="s">
        <v>216</v>
      </c>
      <c r="C10" s="135" t="s">
        <v>217</v>
      </c>
      <c r="D10" s="128" t="s">
        <v>218</v>
      </c>
      <c r="E10" s="130">
        <v>44287</v>
      </c>
      <c r="F10" s="121">
        <v>16</v>
      </c>
      <c r="G10" s="122" t="s">
        <v>215</v>
      </c>
      <c r="H10" s="132">
        <v>320.89</v>
      </c>
      <c r="I10" s="9"/>
      <c r="J10" s="56"/>
      <c r="K10" s="57"/>
    </row>
    <row r="11" spans="1:13" x14ac:dyDescent="0.25">
      <c r="A11" s="125"/>
      <c r="B11" s="127"/>
      <c r="C11" s="136"/>
      <c r="D11" s="129"/>
      <c r="E11" s="131"/>
      <c r="F11" s="121"/>
      <c r="G11" s="122"/>
      <c r="H11" s="121"/>
      <c r="I11" s="9"/>
      <c r="J11" s="1"/>
      <c r="K11" s="1"/>
    </row>
    <row r="12" spans="1:13" x14ac:dyDescent="0.25">
      <c r="A12" s="124">
        <v>3</v>
      </c>
      <c r="B12" s="126" t="s">
        <v>219</v>
      </c>
      <c r="C12" s="135" t="s">
        <v>220</v>
      </c>
      <c r="D12" s="128" t="s">
        <v>221</v>
      </c>
      <c r="E12" s="130">
        <v>44287</v>
      </c>
      <c r="F12" s="121">
        <v>16</v>
      </c>
      <c r="G12" s="122" t="s">
        <v>215</v>
      </c>
      <c r="H12" s="132">
        <v>320.89</v>
      </c>
      <c r="I12" s="9"/>
      <c r="J12" s="1"/>
      <c r="K12" s="1"/>
      <c r="L12" s="55"/>
      <c r="M12" s="55"/>
    </row>
    <row r="13" spans="1:13" x14ac:dyDescent="0.25">
      <c r="A13" s="125"/>
      <c r="B13" s="127"/>
      <c r="C13" s="136"/>
      <c r="D13" s="129"/>
      <c r="E13" s="131"/>
      <c r="F13" s="121"/>
      <c r="G13" s="122"/>
      <c r="H13" s="121"/>
      <c r="I13" s="9"/>
      <c r="J13" s="1"/>
      <c r="K13" s="1"/>
      <c r="L13" s="56"/>
      <c r="M13" s="56"/>
    </row>
    <row r="14" spans="1:13" ht="15" customHeight="1" x14ac:dyDescent="0.25">
      <c r="A14" s="124">
        <v>4</v>
      </c>
      <c r="B14" s="126" t="s">
        <v>222</v>
      </c>
      <c r="C14" s="145" t="s">
        <v>223</v>
      </c>
      <c r="D14" s="128" t="s">
        <v>224</v>
      </c>
      <c r="E14" s="130">
        <v>44287</v>
      </c>
      <c r="F14" s="121">
        <v>16</v>
      </c>
      <c r="G14" s="122" t="s">
        <v>215</v>
      </c>
      <c r="H14" s="132">
        <v>320.89</v>
      </c>
      <c r="I14" s="9"/>
      <c r="J14" s="9"/>
    </row>
    <row r="15" spans="1:13" x14ac:dyDescent="0.25">
      <c r="A15" s="125"/>
      <c r="B15" s="127"/>
      <c r="C15" s="146"/>
      <c r="D15" s="129"/>
      <c r="E15" s="131"/>
      <c r="F15" s="121"/>
      <c r="G15" s="122"/>
      <c r="H15" s="121"/>
      <c r="I15" s="9"/>
      <c r="J15" s="9"/>
    </row>
    <row r="16" spans="1:13" x14ac:dyDescent="0.25">
      <c r="A16" s="124">
        <v>5</v>
      </c>
      <c r="B16" s="126" t="s">
        <v>225</v>
      </c>
      <c r="C16" s="135" t="s">
        <v>226</v>
      </c>
      <c r="D16" s="128" t="s">
        <v>227</v>
      </c>
      <c r="E16" s="130">
        <v>44287</v>
      </c>
      <c r="F16" s="121">
        <v>37</v>
      </c>
      <c r="G16" s="122" t="s">
        <v>14</v>
      </c>
      <c r="H16" s="141">
        <v>987.73</v>
      </c>
      <c r="I16" s="9"/>
      <c r="J16" s="56"/>
      <c r="K16" s="57"/>
    </row>
    <row r="17" spans="1:12" x14ac:dyDescent="0.25">
      <c r="A17" s="125"/>
      <c r="B17" s="127"/>
      <c r="C17" s="136"/>
      <c r="D17" s="129"/>
      <c r="E17" s="131"/>
      <c r="F17" s="121"/>
      <c r="G17" s="122"/>
      <c r="H17" s="134"/>
      <c r="I17" s="9"/>
      <c r="J17" s="56"/>
      <c r="K17" s="57"/>
      <c r="L17" s="55"/>
    </row>
    <row r="18" spans="1:12" ht="15" customHeight="1" x14ac:dyDescent="0.25">
      <c r="A18" s="124">
        <v>6</v>
      </c>
      <c r="B18" s="126" t="s">
        <v>228</v>
      </c>
      <c r="C18" s="135" t="s">
        <v>229</v>
      </c>
      <c r="D18" s="128" t="s">
        <v>214</v>
      </c>
      <c r="E18" s="130">
        <v>44287</v>
      </c>
      <c r="F18" s="121">
        <v>37</v>
      </c>
      <c r="G18" s="122" t="s">
        <v>14</v>
      </c>
      <c r="H18" s="141">
        <v>987.73</v>
      </c>
      <c r="I18" s="9"/>
      <c r="J18" s="9"/>
    </row>
    <row r="19" spans="1:12" x14ac:dyDescent="0.25">
      <c r="A19" s="125"/>
      <c r="B19" s="127"/>
      <c r="C19" s="136"/>
      <c r="D19" s="129"/>
      <c r="E19" s="131"/>
      <c r="F19" s="121"/>
      <c r="G19" s="122"/>
      <c r="H19" s="134"/>
      <c r="I19" s="9"/>
      <c r="J19" s="9"/>
    </row>
    <row r="20" spans="1:12" x14ac:dyDescent="0.25">
      <c r="A20" s="124">
        <v>7</v>
      </c>
      <c r="B20" s="126" t="s">
        <v>230</v>
      </c>
      <c r="C20" s="135" t="s">
        <v>231</v>
      </c>
      <c r="D20" s="128" t="s">
        <v>232</v>
      </c>
      <c r="E20" s="130">
        <v>44287</v>
      </c>
      <c r="F20" s="121">
        <v>37</v>
      </c>
      <c r="G20" s="122" t="s">
        <v>14</v>
      </c>
      <c r="H20" s="141">
        <v>987.73</v>
      </c>
      <c r="I20" s="1"/>
      <c r="J20" s="1"/>
      <c r="K20" s="1"/>
    </row>
    <row r="21" spans="1:12" x14ac:dyDescent="0.25">
      <c r="A21" s="125"/>
      <c r="B21" s="127"/>
      <c r="C21" s="136"/>
      <c r="D21" s="129"/>
      <c r="E21" s="131"/>
      <c r="F21" s="121"/>
      <c r="G21" s="122"/>
      <c r="H21" s="134"/>
      <c r="I21" s="1"/>
      <c r="J21" s="1"/>
      <c r="K21" s="1"/>
    </row>
    <row r="22" spans="1:12" x14ac:dyDescent="0.25">
      <c r="A22" s="124">
        <v>8</v>
      </c>
      <c r="B22" s="126" t="s">
        <v>233</v>
      </c>
      <c r="C22" s="135" t="s">
        <v>234</v>
      </c>
      <c r="D22" s="128" t="s">
        <v>235</v>
      </c>
      <c r="E22" s="130">
        <v>44287</v>
      </c>
      <c r="F22" s="121">
        <v>37</v>
      </c>
      <c r="G22" s="122" t="s">
        <v>14</v>
      </c>
      <c r="H22" s="141">
        <v>987.73</v>
      </c>
      <c r="I22" s="1"/>
      <c r="J22" s="1"/>
      <c r="K22" s="1"/>
    </row>
    <row r="23" spans="1:12" x14ac:dyDescent="0.25">
      <c r="A23" s="125"/>
      <c r="B23" s="127"/>
      <c r="C23" s="136"/>
      <c r="D23" s="129"/>
      <c r="E23" s="131"/>
      <c r="F23" s="121"/>
      <c r="G23" s="122"/>
      <c r="H23" s="134"/>
      <c r="I23" s="1"/>
      <c r="J23" s="1"/>
      <c r="K23" s="1"/>
    </row>
    <row r="24" spans="1:12" ht="15" customHeight="1" x14ac:dyDescent="0.25">
      <c r="A24" s="124">
        <v>9</v>
      </c>
      <c r="B24" s="126" t="s">
        <v>236</v>
      </c>
      <c r="C24" s="145" t="s">
        <v>237</v>
      </c>
      <c r="D24" s="128" t="s">
        <v>238</v>
      </c>
      <c r="E24" s="130">
        <v>44292</v>
      </c>
      <c r="F24" s="121">
        <v>16</v>
      </c>
      <c r="G24" s="122" t="s">
        <v>22</v>
      </c>
      <c r="H24" s="132">
        <v>320.89</v>
      </c>
      <c r="I24" s="9"/>
      <c r="J24" s="9"/>
    </row>
    <row r="25" spans="1:12" x14ac:dyDescent="0.25">
      <c r="A25" s="125"/>
      <c r="B25" s="127"/>
      <c r="C25" s="146"/>
      <c r="D25" s="129"/>
      <c r="E25" s="131"/>
      <c r="F25" s="121"/>
      <c r="G25" s="122"/>
      <c r="H25" s="121"/>
      <c r="I25" s="9" t="s">
        <v>268</v>
      </c>
      <c r="J25" s="9"/>
    </row>
    <row r="26" spans="1:12" x14ac:dyDescent="0.25">
      <c r="A26" s="124">
        <v>10</v>
      </c>
      <c r="B26" s="126" t="s">
        <v>239</v>
      </c>
      <c r="C26" s="145" t="s">
        <v>240</v>
      </c>
      <c r="D26" s="128" t="s">
        <v>241</v>
      </c>
      <c r="E26" s="130">
        <v>44293</v>
      </c>
      <c r="F26" s="121">
        <v>53</v>
      </c>
      <c r="G26" s="122" t="s">
        <v>242</v>
      </c>
      <c r="H26" s="141">
        <v>3487.41</v>
      </c>
      <c r="I26" s="1"/>
      <c r="J26" s="1"/>
      <c r="K26" s="1"/>
    </row>
    <row r="27" spans="1:12" x14ac:dyDescent="0.25">
      <c r="A27" s="125"/>
      <c r="B27" s="127"/>
      <c r="C27" s="146"/>
      <c r="D27" s="129"/>
      <c r="E27" s="131"/>
      <c r="F27" s="121"/>
      <c r="G27" s="122"/>
      <c r="H27" s="134"/>
      <c r="I27" s="1"/>
      <c r="J27" s="1"/>
      <c r="K27" s="1"/>
    </row>
    <row r="28" spans="1:12" x14ac:dyDescent="0.25">
      <c r="A28" s="124">
        <v>11</v>
      </c>
      <c r="B28" s="153" t="s">
        <v>243</v>
      </c>
      <c r="C28" s="157" t="s">
        <v>244</v>
      </c>
      <c r="D28" s="154" t="s">
        <v>245</v>
      </c>
      <c r="E28" s="155">
        <v>44294</v>
      </c>
      <c r="F28" s="121">
        <v>47</v>
      </c>
      <c r="G28" s="122" t="s">
        <v>246</v>
      </c>
      <c r="H28" s="141">
        <v>4029.87</v>
      </c>
      <c r="I28" s="1"/>
      <c r="J28" s="1"/>
      <c r="K28" s="1"/>
    </row>
    <row r="29" spans="1:12" x14ac:dyDescent="0.25">
      <c r="A29" s="125"/>
      <c r="B29" s="153"/>
      <c r="C29" s="157"/>
      <c r="D29" s="154"/>
      <c r="E29" s="155"/>
      <c r="F29" s="121"/>
      <c r="G29" s="122"/>
      <c r="H29" s="134"/>
      <c r="I29" s="1"/>
      <c r="J29" s="1"/>
      <c r="K29" s="1"/>
    </row>
    <row r="30" spans="1:12" x14ac:dyDescent="0.25">
      <c r="A30" s="124">
        <v>12</v>
      </c>
      <c r="B30" s="153" t="s">
        <v>247</v>
      </c>
      <c r="C30" s="157" t="s">
        <v>244</v>
      </c>
      <c r="D30" s="154" t="s">
        <v>248</v>
      </c>
      <c r="E30" s="155">
        <v>44294</v>
      </c>
      <c r="F30" s="121">
        <v>47</v>
      </c>
      <c r="G30" s="122" t="s">
        <v>246</v>
      </c>
      <c r="H30" s="141">
        <v>4029.87</v>
      </c>
      <c r="I30" s="1"/>
      <c r="J30" s="1"/>
      <c r="K30" s="1"/>
    </row>
    <row r="31" spans="1:12" x14ac:dyDescent="0.25">
      <c r="A31" s="125"/>
      <c r="B31" s="153"/>
      <c r="C31" s="157"/>
      <c r="D31" s="154"/>
      <c r="E31" s="155"/>
      <c r="F31" s="121"/>
      <c r="G31" s="122"/>
      <c r="H31" s="134"/>
      <c r="I31" s="1"/>
      <c r="J31" s="1"/>
      <c r="K31" s="1"/>
    </row>
    <row r="32" spans="1:12" x14ac:dyDescent="0.25">
      <c r="A32" s="124">
        <v>13</v>
      </c>
      <c r="B32" s="153" t="s">
        <v>249</v>
      </c>
      <c r="C32" s="157" t="s">
        <v>250</v>
      </c>
      <c r="D32" s="154" t="s">
        <v>251</v>
      </c>
      <c r="E32" s="155">
        <v>44298</v>
      </c>
      <c r="F32" s="121">
        <v>37</v>
      </c>
      <c r="G32" s="122" t="s">
        <v>14</v>
      </c>
      <c r="H32" s="141">
        <v>987.73</v>
      </c>
      <c r="I32" s="1"/>
      <c r="J32" s="1"/>
      <c r="K32" s="1"/>
    </row>
    <row r="33" spans="1:11" x14ac:dyDescent="0.25">
      <c r="A33" s="125"/>
      <c r="B33" s="153"/>
      <c r="C33" s="157"/>
      <c r="D33" s="154"/>
      <c r="E33" s="155"/>
      <c r="F33" s="121"/>
      <c r="G33" s="122"/>
      <c r="H33" s="134"/>
      <c r="I33" s="1"/>
      <c r="J33" s="1"/>
      <c r="K33" s="1"/>
    </row>
    <row r="34" spans="1:11" x14ac:dyDescent="0.25">
      <c r="A34" s="124">
        <v>14</v>
      </c>
      <c r="B34" s="153" t="s">
        <v>252</v>
      </c>
      <c r="C34" s="157" t="s">
        <v>253</v>
      </c>
      <c r="D34" s="154" t="s">
        <v>254</v>
      </c>
      <c r="E34" s="155">
        <v>44298</v>
      </c>
      <c r="F34" s="121">
        <v>16</v>
      </c>
      <c r="G34" s="122" t="s">
        <v>22</v>
      </c>
      <c r="H34" s="132">
        <v>320.89</v>
      </c>
      <c r="I34" s="1" t="s">
        <v>82</v>
      </c>
      <c r="J34" s="1"/>
      <c r="K34" s="1"/>
    </row>
    <row r="35" spans="1:11" x14ac:dyDescent="0.25">
      <c r="A35" s="125"/>
      <c r="B35" s="153"/>
      <c r="C35" s="157"/>
      <c r="D35" s="154"/>
      <c r="E35" s="155"/>
      <c r="F35" s="121"/>
      <c r="G35" s="122"/>
      <c r="H35" s="121"/>
      <c r="J35" s="1"/>
      <c r="K35" s="1"/>
    </row>
    <row r="36" spans="1:11" x14ac:dyDescent="0.25">
      <c r="A36" s="124">
        <v>15</v>
      </c>
      <c r="B36" s="153" t="s">
        <v>255</v>
      </c>
      <c r="C36" s="157" t="s">
        <v>256</v>
      </c>
      <c r="D36" s="154" t="s">
        <v>257</v>
      </c>
      <c r="E36" s="155">
        <v>44299</v>
      </c>
      <c r="F36" s="121">
        <v>36</v>
      </c>
      <c r="G36" s="122" t="s">
        <v>277</v>
      </c>
      <c r="H36" s="132">
        <v>233.86</v>
      </c>
      <c r="I36" s="1"/>
      <c r="J36" s="1"/>
      <c r="K36" s="1"/>
    </row>
    <row r="37" spans="1:11" x14ac:dyDescent="0.25">
      <c r="A37" s="125"/>
      <c r="B37" s="153"/>
      <c r="C37" s="157"/>
      <c r="D37" s="154"/>
      <c r="E37" s="155"/>
      <c r="F37" s="121"/>
      <c r="G37" s="122"/>
      <c r="H37" s="121"/>
      <c r="J37" s="1"/>
      <c r="K37" s="1"/>
    </row>
    <row r="38" spans="1:11" x14ac:dyDescent="0.25">
      <c r="A38" s="124">
        <v>16</v>
      </c>
      <c r="B38" s="153" t="s">
        <v>259</v>
      </c>
      <c r="C38" s="157" t="s">
        <v>256</v>
      </c>
      <c r="D38" s="154" t="s">
        <v>260</v>
      </c>
      <c r="E38" s="155">
        <v>44299</v>
      </c>
      <c r="F38" s="121">
        <v>36</v>
      </c>
      <c r="G38" s="122" t="s">
        <v>277</v>
      </c>
      <c r="H38" s="132">
        <v>233.86</v>
      </c>
      <c r="I38" s="1"/>
      <c r="J38" s="1"/>
      <c r="K38" s="1"/>
    </row>
    <row r="39" spans="1:11" x14ac:dyDescent="0.25">
      <c r="A39" s="125"/>
      <c r="B39" s="153"/>
      <c r="C39" s="157"/>
      <c r="D39" s="154"/>
      <c r="E39" s="155"/>
      <c r="F39" s="121"/>
      <c r="G39" s="122"/>
      <c r="H39" s="121"/>
      <c r="J39" s="1"/>
      <c r="K39" s="1"/>
    </row>
    <row r="40" spans="1:11" x14ac:dyDescent="0.25">
      <c r="A40" s="124">
        <v>17</v>
      </c>
      <c r="B40" s="153" t="s">
        <v>261</v>
      </c>
      <c r="C40" s="156" t="s">
        <v>262</v>
      </c>
      <c r="D40" s="154" t="s">
        <v>263</v>
      </c>
      <c r="E40" s="155">
        <v>44300</v>
      </c>
      <c r="F40" s="121">
        <v>37</v>
      </c>
      <c r="G40" s="122" t="s">
        <v>14</v>
      </c>
      <c r="H40" s="141">
        <v>987.73</v>
      </c>
      <c r="J40" s="1"/>
      <c r="K40" s="1"/>
    </row>
    <row r="41" spans="1:11" x14ac:dyDescent="0.25">
      <c r="A41" s="125"/>
      <c r="B41" s="153"/>
      <c r="C41" s="156"/>
      <c r="D41" s="154"/>
      <c r="E41" s="155"/>
      <c r="F41" s="121"/>
      <c r="G41" s="122"/>
      <c r="H41" s="134"/>
      <c r="J41" s="1"/>
      <c r="K41" s="1"/>
    </row>
    <row r="42" spans="1:11" x14ac:dyDescent="0.25">
      <c r="A42" s="124">
        <v>18</v>
      </c>
      <c r="B42" s="153" t="s">
        <v>264</v>
      </c>
      <c r="C42" s="156" t="s">
        <v>265</v>
      </c>
      <c r="D42" s="154" t="s">
        <v>266</v>
      </c>
      <c r="E42" s="155">
        <v>44301</v>
      </c>
      <c r="F42" s="121">
        <v>51</v>
      </c>
      <c r="G42" s="122" t="s">
        <v>267</v>
      </c>
      <c r="H42" s="141">
        <v>4259.46</v>
      </c>
      <c r="I42" s="1"/>
      <c r="J42" s="1"/>
      <c r="K42" s="1"/>
    </row>
    <row r="43" spans="1:11" x14ac:dyDescent="0.25">
      <c r="A43" s="125"/>
      <c r="B43" s="153"/>
      <c r="C43" s="156"/>
      <c r="D43" s="154"/>
      <c r="E43" s="155"/>
      <c r="F43" s="121"/>
      <c r="G43" s="122"/>
      <c r="H43" s="134"/>
      <c r="I43" s="9"/>
      <c r="J43" s="9"/>
      <c r="K43" s="9"/>
    </row>
    <row r="44" spans="1:11" x14ac:dyDescent="0.25">
      <c r="A44" s="124">
        <v>19</v>
      </c>
      <c r="B44" s="153"/>
      <c r="C44" s="153"/>
      <c r="D44" s="154"/>
      <c r="E44" s="155"/>
      <c r="F44" s="121"/>
      <c r="G44" s="152"/>
      <c r="H44" s="121"/>
      <c r="I44" s="150" t="s">
        <v>268</v>
      </c>
      <c r="J44" s="9"/>
      <c r="K44" s="9"/>
    </row>
    <row r="45" spans="1:11" x14ac:dyDescent="0.25">
      <c r="A45" s="125"/>
      <c r="B45" s="153"/>
      <c r="C45" s="153"/>
      <c r="D45" s="154"/>
      <c r="E45" s="155"/>
      <c r="F45" s="121"/>
      <c r="G45" s="152"/>
      <c r="H45" s="121"/>
      <c r="I45" s="150"/>
      <c r="J45" s="9"/>
      <c r="K45" s="9"/>
    </row>
    <row r="46" spans="1:11" ht="15" customHeight="1" x14ac:dyDescent="0.25">
      <c r="A46" s="39"/>
      <c r="B46" s="40"/>
      <c r="C46" s="40"/>
      <c r="D46" s="41"/>
      <c r="E46" s="42"/>
      <c r="F46" s="42"/>
      <c r="G46" s="43"/>
      <c r="H46" s="17">
        <f>SUM(H8:H43)</f>
        <v>24126.049999999996</v>
      </c>
      <c r="J46" s="9"/>
      <c r="K46" s="9"/>
    </row>
    <row r="47" spans="1:11" x14ac:dyDescent="0.25">
      <c r="A47" s="120" t="s">
        <v>15</v>
      </c>
      <c r="B47" s="120"/>
      <c r="C47" s="120"/>
      <c r="D47" s="120"/>
      <c r="E47" s="120"/>
      <c r="F47" s="120"/>
      <c r="G47" s="120"/>
      <c r="H47" s="120"/>
      <c r="J47" s="9"/>
      <c r="K47" s="9"/>
    </row>
    <row r="48" spans="1:11" ht="15" customHeight="1" x14ac:dyDescent="0.25">
      <c r="A48" s="11"/>
      <c r="B48" s="12" t="s">
        <v>5</v>
      </c>
      <c r="C48" s="12" t="s">
        <v>6</v>
      </c>
      <c r="D48" s="13" t="s">
        <v>7</v>
      </c>
      <c r="E48" s="14" t="s">
        <v>8</v>
      </c>
      <c r="F48" s="12" t="s">
        <v>9</v>
      </c>
      <c r="G48" s="14" t="s">
        <v>10</v>
      </c>
      <c r="H48" s="18" t="s">
        <v>11</v>
      </c>
      <c r="I48" s="9"/>
      <c r="J48" s="9"/>
      <c r="K48" s="9"/>
    </row>
    <row r="49" spans="1:11" x14ac:dyDescent="0.25">
      <c r="A49" s="32">
        <v>1</v>
      </c>
      <c r="B49" s="44" t="s">
        <v>239</v>
      </c>
      <c r="C49" s="102" t="s">
        <v>240</v>
      </c>
      <c r="D49" s="45" t="s">
        <v>241</v>
      </c>
      <c r="E49" s="46">
        <v>44293</v>
      </c>
      <c r="F49" s="33">
        <v>5</v>
      </c>
      <c r="G49" s="34" t="s">
        <v>141</v>
      </c>
      <c r="H49" s="35">
        <v>325</v>
      </c>
      <c r="I49" s="9"/>
      <c r="J49" s="9"/>
      <c r="K49" s="9"/>
    </row>
    <row r="50" spans="1:11" ht="29.25" customHeight="1" x14ac:dyDescent="0.25">
      <c r="A50" s="32">
        <v>2</v>
      </c>
      <c r="B50" s="44" t="s">
        <v>255</v>
      </c>
      <c r="C50" s="102" t="s">
        <v>256</v>
      </c>
      <c r="D50" s="45" t="s">
        <v>257</v>
      </c>
      <c r="E50" s="46">
        <v>44299</v>
      </c>
      <c r="F50" s="33">
        <v>2</v>
      </c>
      <c r="G50" s="34" t="s">
        <v>269</v>
      </c>
      <c r="H50" s="35">
        <v>70</v>
      </c>
      <c r="I50" s="9"/>
      <c r="J50" s="9"/>
      <c r="K50" s="9"/>
    </row>
    <row r="51" spans="1:11" ht="26.25" x14ac:dyDescent="0.25">
      <c r="A51" s="32">
        <v>3</v>
      </c>
      <c r="B51" s="44" t="s">
        <v>259</v>
      </c>
      <c r="C51" s="102" t="s">
        <v>256</v>
      </c>
      <c r="D51" s="45" t="s">
        <v>260</v>
      </c>
      <c r="E51" s="46">
        <v>44299</v>
      </c>
      <c r="F51" s="33">
        <v>2</v>
      </c>
      <c r="G51" s="34" t="s">
        <v>269</v>
      </c>
      <c r="H51" s="35">
        <v>70</v>
      </c>
      <c r="I51" s="9"/>
      <c r="J51" s="9"/>
      <c r="K51" s="9"/>
    </row>
    <row r="52" spans="1:11" ht="15" customHeight="1" x14ac:dyDescent="0.25">
      <c r="A52" s="32">
        <v>4</v>
      </c>
      <c r="B52" s="44" t="s">
        <v>264</v>
      </c>
      <c r="C52" s="102" t="s">
        <v>265</v>
      </c>
      <c r="D52" s="45" t="s">
        <v>266</v>
      </c>
      <c r="E52" s="46">
        <v>44301</v>
      </c>
      <c r="F52" s="33">
        <v>5</v>
      </c>
      <c r="G52" s="34" t="s">
        <v>141</v>
      </c>
      <c r="H52" s="35">
        <v>325</v>
      </c>
      <c r="I52" s="9"/>
      <c r="J52" s="9"/>
      <c r="K52" s="9"/>
    </row>
    <row r="53" spans="1:11" x14ac:dyDescent="0.25">
      <c r="A53" s="32">
        <v>5</v>
      </c>
      <c r="B53" s="44"/>
      <c r="C53" s="44"/>
      <c r="D53" s="45"/>
      <c r="E53" s="46"/>
      <c r="F53" s="36"/>
      <c r="G53" s="101"/>
      <c r="H53" s="100"/>
      <c r="I53" s="9"/>
      <c r="J53" s="9"/>
      <c r="K53" s="9"/>
    </row>
    <row r="54" spans="1:11" x14ac:dyDescent="0.25">
      <c r="A54" s="32"/>
      <c r="B54" s="44"/>
      <c r="C54" s="47"/>
      <c r="D54" s="45"/>
      <c r="E54" s="46"/>
      <c r="F54" s="48"/>
      <c r="G54" s="49"/>
      <c r="H54" s="100">
        <v>0</v>
      </c>
      <c r="I54" s="9"/>
      <c r="J54" s="9"/>
      <c r="K54" s="9"/>
    </row>
    <row r="55" spans="1:11" ht="15.75" thickBot="1" x14ac:dyDescent="0.3">
      <c r="A55" s="19"/>
      <c r="B55" s="20"/>
      <c r="C55" s="20"/>
      <c r="D55" s="21"/>
      <c r="E55" s="22"/>
      <c r="F55" s="22"/>
      <c r="G55" s="23"/>
      <c r="H55" s="24">
        <f>SUM(H49:H54)</f>
        <v>790</v>
      </c>
      <c r="I55" s="9"/>
      <c r="J55" s="9"/>
      <c r="K55" s="9"/>
    </row>
    <row r="56" spans="1:11" ht="15.75" thickBot="1" x14ac:dyDescent="0.3">
      <c r="A56" s="3"/>
      <c r="B56" s="1"/>
      <c r="C56" s="1"/>
      <c r="D56" s="4"/>
      <c r="E56" s="9"/>
      <c r="F56" s="9"/>
      <c r="G56" s="25" t="s">
        <v>16</v>
      </c>
      <c r="H56" s="26">
        <f>SUM(H55,H46)</f>
        <v>24916.049999999996</v>
      </c>
      <c r="I56" s="9"/>
      <c r="J56" s="9"/>
      <c r="K56" s="9"/>
    </row>
    <row r="57" spans="1:11" x14ac:dyDescent="0.25">
      <c r="A57" s="3"/>
      <c r="B57" s="1"/>
      <c r="C57" s="1"/>
      <c r="D57" s="4"/>
      <c r="E57" s="9"/>
      <c r="F57" s="9"/>
      <c r="G57" s="25"/>
      <c r="H57" s="27"/>
      <c r="I57" s="9"/>
      <c r="J57" s="9"/>
      <c r="K57" s="9"/>
    </row>
    <row r="58" spans="1:11" x14ac:dyDescent="0.25">
      <c r="A58" s="3"/>
      <c r="B58" s="1"/>
      <c r="C58" s="1"/>
      <c r="D58" s="4"/>
      <c r="E58" s="9"/>
      <c r="F58" s="9"/>
      <c r="G58" s="10"/>
      <c r="H58" s="6"/>
      <c r="I58" s="9"/>
      <c r="J58" s="9"/>
      <c r="K58" s="9"/>
    </row>
    <row r="59" spans="1:11" ht="18.75" x14ac:dyDescent="0.25">
      <c r="A59" s="139" t="s">
        <v>0</v>
      </c>
      <c r="B59" s="139"/>
      <c r="C59" s="139"/>
      <c r="D59" s="139"/>
      <c r="E59" s="139"/>
      <c r="F59" s="139"/>
      <c r="G59" s="139"/>
      <c r="H59" s="139"/>
      <c r="I59" s="9"/>
      <c r="J59" s="9"/>
      <c r="K59" s="9"/>
    </row>
    <row r="60" spans="1:11" x14ac:dyDescent="0.25">
      <c r="A60" s="3"/>
      <c r="B60" s="1"/>
      <c r="C60" s="1"/>
      <c r="D60" s="4"/>
      <c r="E60" s="1"/>
      <c r="F60" s="1"/>
      <c r="G60" s="5"/>
      <c r="H60" s="6"/>
      <c r="I60" s="9"/>
      <c r="J60" s="9"/>
      <c r="K60" s="9"/>
    </row>
    <row r="61" spans="1:11" x14ac:dyDescent="0.25">
      <c r="A61" s="3"/>
      <c r="B61" s="1"/>
      <c r="C61" s="1"/>
      <c r="D61" s="4"/>
      <c r="E61" s="140" t="s">
        <v>1</v>
      </c>
      <c r="F61" s="140"/>
      <c r="G61" s="7">
        <v>44301</v>
      </c>
      <c r="H61" s="6"/>
      <c r="I61" s="9"/>
      <c r="J61" s="9"/>
      <c r="K61" s="9"/>
    </row>
    <row r="62" spans="1:11" x14ac:dyDescent="0.25">
      <c r="A62" s="3"/>
      <c r="B62" s="1"/>
      <c r="C62" s="1"/>
      <c r="D62" s="4"/>
      <c r="E62" s="137" t="s">
        <v>2</v>
      </c>
      <c r="F62" s="137"/>
      <c r="G62" s="8" t="str">
        <f>G4</f>
        <v>41594R</v>
      </c>
      <c r="H62" s="6"/>
      <c r="I62" s="9"/>
      <c r="J62" s="9"/>
      <c r="K62" s="9"/>
    </row>
    <row r="63" spans="1:11" x14ac:dyDescent="0.25">
      <c r="A63" s="3"/>
      <c r="B63" s="1"/>
      <c r="C63" s="1"/>
      <c r="D63" s="4"/>
      <c r="E63" s="9"/>
      <c r="F63" s="9"/>
      <c r="G63" s="10"/>
      <c r="H63" s="38" t="s">
        <v>17</v>
      </c>
      <c r="I63" s="9"/>
      <c r="J63" s="9"/>
      <c r="K63" s="9"/>
    </row>
    <row r="64" spans="1:11" x14ac:dyDescent="0.25">
      <c r="A64" s="11"/>
      <c r="B64" s="138" t="s">
        <v>18</v>
      </c>
      <c r="C64" s="138"/>
      <c r="D64" s="138"/>
      <c r="E64" s="138"/>
      <c r="F64" s="138"/>
      <c r="G64" s="138"/>
      <c r="H64" s="138"/>
      <c r="I64" s="9"/>
      <c r="J64" s="1"/>
      <c r="K64" s="1"/>
    </row>
    <row r="65" spans="1:11" ht="29.25" x14ac:dyDescent="0.25">
      <c r="A65" s="11"/>
      <c r="B65" s="12" t="s">
        <v>5</v>
      </c>
      <c r="C65" s="12" t="s">
        <v>6</v>
      </c>
      <c r="D65" s="13" t="s">
        <v>7</v>
      </c>
      <c r="E65" s="14" t="s">
        <v>8</v>
      </c>
      <c r="F65" s="12" t="s">
        <v>9</v>
      </c>
      <c r="G65" s="14" t="s">
        <v>10</v>
      </c>
      <c r="H65" s="15" t="s">
        <v>11</v>
      </c>
      <c r="I65" s="9"/>
      <c r="J65" s="1"/>
      <c r="K65" s="1"/>
    </row>
    <row r="66" spans="1:11" x14ac:dyDescent="0.25">
      <c r="A66" s="124">
        <v>1</v>
      </c>
      <c r="B66" s="126" t="s">
        <v>270</v>
      </c>
      <c r="C66" s="135" t="s">
        <v>271</v>
      </c>
      <c r="D66" s="128"/>
      <c r="E66" s="130">
        <v>44287</v>
      </c>
      <c r="F66" s="133">
        <v>11</v>
      </c>
      <c r="G66" s="147" t="s">
        <v>272</v>
      </c>
      <c r="H66" s="141">
        <v>1404.52</v>
      </c>
      <c r="I66" s="9"/>
      <c r="J66" s="1"/>
      <c r="K66" s="1"/>
    </row>
    <row r="67" spans="1:11" x14ac:dyDescent="0.25">
      <c r="A67" s="125"/>
      <c r="B67" s="127"/>
      <c r="C67" s="136"/>
      <c r="D67" s="129"/>
      <c r="E67" s="131"/>
      <c r="F67" s="134"/>
      <c r="G67" s="148"/>
      <c r="H67" s="149"/>
      <c r="I67" s="9"/>
      <c r="J67" s="1"/>
      <c r="K67" s="1"/>
    </row>
    <row r="68" spans="1:11" x14ac:dyDescent="0.25">
      <c r="A68" s="124">
        <v>2</v>
      </c>
      <c r="B68" s="126" t="s">
        <v>270</v>
      </c>
      <c r="C68" s="135" t="s">
        <v>271</v>
      </c>
      <c r="D68" s="128"/>
      <c r="E68" s="130">
        <v>44287</v>
      </c>
      <c r="F68" s="133">
        <v>11</v>
      </c>
      <c r="G68" s="147" t="s">
        <v>272</v>
      </c>
      <c r="H68" s="141">
        <v>1404.52</v>
      </c>
      <c r="I68" s="9"/>
      <c r="J68" s="9"/>
      <c r="K68" s="9"/>
    </row>
    <row r="69" spans="1:11" x14ac:dyDescent="0.25">
      <c r="A69" s="125"/>
      <c r="B69" s="127"/>
      <c r="C69" s="136"/>
      <c r="D69" s="129"/>
      <c r="E69" s="131"/>
      <c r="F69" s="134"/>
      <c r="G69" s="148"/>
      <c r="H69" s="149"/>
      <c r="I69" s="9"/>
      <c r="J69" s="9"/>
      <c r="K69" s="9"/>
    </row>
    <row r="70" spans="1:11" x14ac:dyDescent="0.25">
      <c r="A70" s="124">
        <v>3</v>
      </c>
      <c r="B70" s="126" t="s">
        <v>270</v>
      </c>
      <c r="C70" s="135" t="s">
        <v>273</v>
      </c>
      <c r="D70" s="128"/>
      <c r="E70" s="130">
        <v>44287</v>
      </c>
      <c r="F70" s="133">
        <v>11</v>
      </c>
      <c r="G70" s="147" t="s">
        <v>272</v>
      </c>
      <c r="H70" s="141">
        <v>1404.52</v>
      </c>
      <c r="I70" s="9"/>
      <c r="J70" s="9"/>
      <c r="K70" s="9"/>
    </row>
    <row r="71" spans="1:11" x14ac:dyDescent="0.25">
      <c r="A71" s="125"/>
      <c r="B71" s="127"/>
      <c r="C71" s="136"/>
      <c r="D71" s="129"/>
      <c r="E71" s="131"/>
      <c r="F71" s="134"/>
      <c r="G71" s="148"/>
      <c r="H71" s="149"/>
      <c r="I71" s="9"/>
      <c r="J71" s="9"/>
      <c r="K71" s="9"/>
    </row>
    <row r="72" spans="1:11" x14ac:dyDescent="0.25">
      <c r="A72" s="124">
        <v>4</v>
      </c>
      <c r="B72" s="126" t="s">
        <v>270</v>
      </c>
      <c r="C72" s="135" t="s">
        <v>273</v>
      </c>
      <c r="D72" s="128"/>
      <c r="E72" s="130">
        <v>44287</v>
      </c>
      <c r="F72" s="133">
        <v>11</v>
      </c>
      <c r="G72" s="147" t="s">
        <v>272</v>
      </c>
      <c r="H72" s="141">
        <v>1404.52</v>
      </c>
      <c r="I72" s="9"/>
      <c r="J72" s="9"/>
      <c r="K72" s="9"/>
    </row>
    <row r="73" spans="1:11" x14ac:dyDescent="0.25">
      <c r="A73" s="125"/>
      <c r="B73" s="127"/>
      <c r="C73" s="136"/>
      <c r="D73" s="129"/>
      <c r="E73" s="131"/>
      <c r="F73" s="134"/>
      <c r="G73" s="148"/>
      <c r="H73" s="149"/>
      <c r="I73" s="9"/>
      <c r="J73" s="9"/>
      <c r="K73" s="9"/>
    </row>
    <row r="74" spans="1:11" x14ac:dyDescent="0.25">
      <c r="A74" s="124">
        <v>5</v>
      </c>
      <c r="B74" s="126" t="s">
        <v>274</v>
      </c>
      <c r="C74" s="145" t="s">
        <v>275</v>
      </c>
      <c r="D74" s="128" t="s">
        <v>276</v>
      </c>
      <c r="E74" s="130">
        <v>44293</v>
      </c>
      <c r="F74" s="133">
        <v>11</v>
      </c>
      <c r="G74" s="147" t="s">
        <v>272</v>
      </c>
      <c r="H74" s="141">
        <v>1404.52</v>
      </c>
      <c r="I74" s="9"/>
      <c r="J74" s="9"/>
      <c r="K74" s="9"/>
    </row>
    <row r="75" spans="1:11" x14ac:dyDescent="0.25">
      <c r="A75" s="125"/>
      <c r="B75" s="127"/>
      <c r="C75" s="146"/>
      <c r="D75" s="129"/>
      <c r="E75" s="131"/>
      <c r="F75" s="134"/>
      <c r="G75" s="148"/>
      <c r="H75" s="149"/>
      <c r="I75" s="9"/>
      <c r="J75" s="9"/>
      <c r="K75" s="9"/>
    </row>
    <row r="76" spans="1:11" x14ac:dyDescent="0.25">
      <c r="A76" s="124">
        <v>6</v>
      </c>
      <c r="B76" s="126"/>
      <c r="C76" s="126"/>
      <c r="D76" s="128"/>
      <c r="E76" s="130"/>
      <c r="F76" s="121"/>
      <c r="G76" s="122"/>
      <c r="H76" s="123">
        <v>0</v>
      </c>
      <c r="I76" s="9"/>
      <c r="J76" s="9"/>
      <c r="K76" s="9"/>
    </row>
    <row r="77" spans="1:11" x14ac:dyDescent="0.25">
      <c r="A77" s="125"/>
      <c r="B77" s="127"/>
      <c r="C77" s="127"/>
      <c r="D77" s="129"/>
      <c r="E77" s="131"/>
      <c r="F77" s="121"/>
      <c r="G77" s="122"/>
      <c r="H77" s="123"/>
      <c r="I77" s="9"/>
      <c r="J77" s="9"/>
      <c r="K77" s="9"/>
    </row>
    <row r="78" spans="1:11" x14ac:dyDescent="0.25">
      <c r="A78" s="124">
        <v>7</v>
      </c>
      <c r="B78" s="126"/>
      <c r="C78" s="126"/>
      <c r="D78" s="128"/>
      <c r="E78" s="130"/>
      <c r="F78" s="121"/>
      <c r="G78" s="122"/>
      <c r="H78" s="123">
        <v>0</v>
      </c>
      <c r="I78" s="9"/>
      <c r="J78" s="9"/>
      <c r="K78" s="9"/>
    </row>
    <row r="79" spans="1:11" x14ac:dyDescent="0.25">
      <c r="A79" s="125"/>
      <c r="B79" s="127"/>
      <c r="C79" s="127"/>
      <c r="D79" s="129"/>
      <c r="E79" s="131"/>
      <c r="F79" s="121"/>
      <c r="G79" s="122"/>
      <c r="H79" s="123"/>
      <c r="I79" s="9"/>
      <c r="J79" s="9"/>
      <c r="K79" s="9"/>
    </row>
    <row r="80" spans="1:11" x14ac:dyDescent="0.25">
      <c r="A80" s="124">
        <v>8</v>
      </c>
      <c r="B80" s="126"/>
      <c r="C80" s="126"/>
      <c r="D80" s="128"/>
      <c r="E80" s="130"/>
      <c r="F80" s="121"/>
      <c r="G80" s="122"/>
      <c r="H80" s="123">
        <v>0</v>
      </c>
      <c r="I80" s="9"/>
      <c r="J80" s="9"/>
      <c r="K80" s="9"/>
    </row>
    <row r="81" spans="1:11" x14ac:dyDescent="0.25">
      <c r="A81" s="125"/>
      <c r="B81" s="127"/>
      <c r="C81" s="127"/>
      <c r="D81" s="129"/>
      <c r="E81" s="131"/>
      <c r="F81" s="121"/>
      <c r="G81" s="122"/>
      <c r="H81" s="123"/>
      <c r="I81" s="9"/>
      <c r="J81" s="9"/>
      <c r="K81" s="9"/>
    </row>
    <row r="82" spans="1:11" x14ac:dyDescent="0.25">
      <c r="A82" s="124">
        <v>9</v>
      </c>
      <c r="B82" s="126"/>
      <c r="C82" s="126"/>
      <c r="D82" s="128"/>
      <c r="E82" s="130"/>
      <c r="F82" s="121"/>
      <c r="G82" s="122"/>
      <c r="H82" s="123">
        <v>0</v>
      </c>
      <c r="I82" s="9"/>
      <c r="J82" s="9"/>
      <c r="K82" s="9"/>
    </row>
    <row r="83" spans="1:11" x14ac:dyDescent="0.25">
      <c r="A83" s="125"/>
      <c r="B83" s="127"/>
      <c r="C83" s="127"/>
      <c r="D83" s="129"/>
      <c r="E83" s="131"/>
      <c r="F83" s="121"/>
      <c r="G83" s="122"/>
      <c r="H83" s="123"/>
      <c r="I83" s="9"/>
      <c r="J83" s="9"/>
      <c r="K83" s="9"/>
    </row>
    <row r="84" spans="1:11" x14ac:dyDescent="0.25">
      <c r="A84" s="124">
        <v>10</v>
      </c>
      <c r="B84" s="126"/>
      <c r="C84" s="126"/>
      <c r="D84" s="128"/>
      <c r="E84" s="130"/>
      <c r="F84" s="121"/>
      <c r="G84" s="122"/>
      <c r="H84" s="123">
        <v>0</v>
      </c>
      <c r="I84" s="9"/>
      <c r="J84" s="9"/>
      <c r="K84" s="9"/>
    </row>
    <row r="85" spans="1:11" x14ac:dyDescent="0.25">
      <c r="A85" s="125"/>
      <c r="B85" s="127"/>
      <c r="C85" s="127"/>
      <c r="D85" s="129"/>
      <c r="E85" s="131"/>
      <c r="F85" s="121"/>
      <c r="G85" s="122"/>
      <c r="H85" s="123"/>
      <c r="I85" s="9"/>
      <c r="J85" s="9"/>
      <c r="K85" s="9"/>
    </row>
    <row r="86" spans="1:11" x14ac:dyDescent="0.25">
      <c r="A86" s="39"/>
      <c r="B86" s="40"/>
      <c r="C86" s="40"/>
      <c r="D86" s="41"/>
      <c r="E86" s="42"/>
      <c r="F86" s="42"/>
      <c r="G86" s="43"/>
      <c r="H86" s="17">
        <f>SUM(H66:H85)</f>
        <v>7022.6</v>
      </c>
    </row>
    <row r="87" spans="1:11" x14ac:dyDescent="0.25">
      <c r="A87" s="120" t="s">
        <v>15</v>
      </c>
      <c r="B87" s="120"/>
      <c r="C87" s="120"/>
      <c r="D87" s="120"/>
      <c r="E87" s="120"/>
      <c r="F87" s="120"/>
      <c r="G87" s="120"/>
      <c r="H87" s="120"/>
    </row>
    <row r="88" spans="1:11" ht="29.25" x14ac:dyDescent="0.25">
      <c r="A88" s="11"/>
      <c r="B88" s="12" t="s">
        <v>5</v>
      </c>
      <c r="C88" s="12" t="s">
        <v>6</v>
      </c>
      <c r="D88" s="13" t="s">
        <v>7</v>
      </c>
      <c r="E88" s="14" t="s">
        <v>8</v>
      </c>
      <c r="F88" s="12" t="s">
        <v>9</v>
      </c>
      <c r="G88" s="14" t="s">
        <v>10</v>
      </c>
      <c r="H88" s="18" t="s">
        <v>11</v>
      </c>
    </row>
    <row r="89" spans="1:11" x14ac:dyDescent="0.25">
      <c r="A89" s="32">
        <v>2</v>
      </c>
      <c r="B89" s="44"/>
      <c r="C89" s="44"/>
      <c r="D89" s="45"/>
      <c r="E89" s="46"/>
      <c r="F89" s="36"/>
      <c r="G89" s="28"/>
      <c r="H89" s="29"/>
    </row>
    <row r="90" spans="1:11" x14ac:dyDescent="0.25">
      <c r="A90" s="32">
        <v>3</v>
      </c>
      <c r="B90" s="44"/>
      <c r="C90" s="44"/>
      <c r="D90" s="45"/>
      <c r="E90" s="46"/>
      <c r="F90" s="36"/>
      <c r="G90" s="28"/>
      <c r="H90" s="100"/>
    </row>
    <row r="91" spans="1:11" x14ac:dyDescent="0.25">
      <c r="A91" s="32">
        <v>4</v>
      </c>
      <c r="B91" s="44"/>
      <c r="C91" s="44"/>
      <c r="D91" s="45"/>
      <c r="E91" s="46"/>
      <c r="F91" s="36"/>
      <c r="G91" s="28"/>
      <c r="H91" s="100"/>
    </row>
    <row r="92" spans="1:11" x14ac:dyDescent="0.25">
      <c r="A92" s="32">
        <v>5</v>
      </c>
      <c r="B92" s="44"/>
      <c r="C92" s="44"/>
      <c r="D92" s="45"/>
      <c r="E92" s="46"/>
      <c r="F92" s="36"/>
      <c r="G92" s="28"/>
      <c r="H92" s="100"/>
    </row>
    <row r="93" spans="1:11" ht="15.75" thickBot="1" x14ac:dyDescent="0.3">
      <c r="A93" s="19"/>
      <c r="B93" s="20"/>
      <c r="C93" s="20"/>
      <c r="D93" s="21"/>
      <c r="E93" s="22"/>
      <c r="F93" s="22"/>
      <c r="G93" s="23"/>
      <c r="H93" s="24">
        <f>SUM(H89:H92)</f>
        <v>0</v>
      </c>
    </row>
    <row r="94" spans="1:11" ht="15.75" thickBot="1" x14ac:dyDescent="0.3">
      <c r="A94" s="3"/>
      <c r="B94" s="1"/>
      <c r="C94" s="1"/>
      <c r="D94" s="4"/>
      <c r="E94" s="9"/>
      <c r="F94" s="9"/>
      <c r="G94" s="25" t="s">
        <v>20</v>
      </c>
      <c r="H94" s="26">
        <f>SUM(H93,H86)</f>
        <v>7022.6</v>
      </c>
    </row>
    <row r="95" spans="1:11" ht="15.75" thickBot="1" x14ac:dyDescent="0.3">
      <c r="A95" s="3"/>
      <c r="B95" s="1"/>
      <c r="C95" s="1"/>
      <c r="D95" s="4"/>
      <c r="E95" s="9"/>
      <c r="F95" s="9"/>
      <c r="G95" s="10"/>
      <c r="H95" s="30"/>
    </row>
    <row r="96" spans="1:11" ht="15.75" thickBot="1" x14ac:dyDescent="0.3">
      <c r="A96" s="3"/>
      <c r="B96" s="1"/>
      <c r="C96" s="1"/>
      <c r="D96" s="4"/>
      <c r="E96" s="9"/>
      <c r="F96" s="9"/>
      <c r="G96" s="25" t="s">
        <v>21</v>
      </c>
      <c r="H96" s="31">
        <f>SUM(H94,H56)</f>
        <v>31938.649999999994</v>
      </c>
    </row>
    <row r="97" spans="1:8" x14ac:dyDescent="0.25">
      <c r="A97" s="3"/>
      <c r="B97" s="1"/>
      <c r="C97" s="1"/>
      <c r="D97" s="4"/>
      <c r="E97" s="9"/>
      <c r="F97" s="9"/>
      <c r="G97" s="10"/>
      <c r="H97" s="6"/>
    </row>
    <row r="98" spans="1:8" x14ac:dyDescent="0.25">
      <c r="A98" s="3"/>
      <c r="B98" s="1"/>
      <c r="C98" s="1"/>
      <c r="D98" s="4"/>
      <c r="E98" s="9"/>
      <c r="F98" s="9"/>
      <c r="G98" s="10"/>
      <c r="H98" s="6"/>
    </row>
    <row r="99" spans="1:8" x14ac:dyDescent="0.25">
      <c r="A99" s="3"/>
      <c r="B99" s="1"/>
      <c r="C99" s="1"/>
      <c r="D99" s="4"/>
      <c r="E99" s="9"/>
      <c r="F99" s="9"/>
      <c r="G99" s="10"/>
      <c r="H99" s="6"/>
    </row>
    <row r="100" spans="1:8" x14ac:dyDescent="0.25">
      <c r="A100" s="3"/>
      <c r="B100" s="1"/>
      <c r="C100" s="1"/>
      <c r="D100" s="4"/>
      <c r="E100" s="9"/>
      <c r="F100" s="9"/>
      <c r="G100" s="10"/>
      <c r="H100" s="6"/>
    </row>
    <row r="101" spans="1:8" x14ac:dyDescent="0.25">
      <c r="A101" s="3"/>
      <c r="B101" s="1"/>
      <c r="C101" s="1"/>
      <c r="D101" s="4"/>
      <c r="E101" s="9"/>
      <c r="F101" s="9"/>
      <c r="G101" s="10"/>
      <c r="H101" s="6"/>
    </row>
    <row r="102" spans="1:8" x14ac:dyDescent="0.25">
      <c r="A102" s="3"/>
      <c r="B102" s="1"/>
      <c r="C102" s="1"/>
      <c r="D102" s="4"/>
      <c r="E102" s="9"/>
      <c r="F102" s="9"/>
      <c r="G102" s="10"/>
      <c r="H102" s="6"/>
    </row>
  </sheetData>
  <mergeCells count="243">
    <mergeCell ref="G84:G85"/>
    <mergeCell ref="H84:H85"/>
    <mergeCell ref="A87:H87"/>
    <mergeCell ref="A84:A85"/>
    <mergeCell ref="B84:B85"/>
    <mergeCell ref="C84:C85"/>
    <mergeCell ref="D84:D85"/>
    <mergeCell ref="E84:E85"/>
    <mergeCell ref="F84:F85"/>
    <mergeCell ref="G80:G81"/>
    <mergeCell ref="H80:H81"/>
    <mergeCell ref="A82:A83"/>
    <mergeCell ref="B82:B83"/>
    <mergeCell ref="C82:C83"/>
    <mergeCell ref="D82:D83"/>
    <mergeCell ref="E82:E83"/>
    <mergeCell ref="F82:F83"/>
    <mergeCell ref="G82:G83"/>
    <mergeCell ref="H82:H83"/>
    <mergeCell ref="A80:A81"/>
    <mergeCell ref="B80:B81"/>
    <mergeCell ref="C80:C81"/>
    <mergeCell ref="D80:D81"/>
    <mergeCell ref="E80:E81"/>
    <mergeCell ref="F80:F81"/>
    <mergeCell ref="G76:G77"/>
    <mergeCell ref="H76:H77"/>
    <mergeCell ref="A78:A79"/>
    <mergeCell ref="B78:B79"/>
    <mergeCell ref="C78:C79"/>
    <mergeCell ref="D78:D79"/>
    <mergeCell ref="E78:E79"/>
    <mergeCell ref="F78:F79"/>
    <mergeCell ref="G78:G79"/>
    <mergeCell ref="H78:H79"/>
    <mergeCell ref="A76:A77"/>
    <mergeCell ref="B76:B77"/>
    <mergeCell ref="C76:C77"/>
    <mergeCell ref="D76:D77"/>
    <mergeCell ref="E76:E77"/>
    <mergeCell ref="F76:F77"/>
    <mergeCell ref="G72:G73"/>
    <mergeCell ref="H72:H73"/>
    <mergeCell ref="A74:A75"/>
    <mergeCell ref="B74:B75"/>
    <mergeCell ref="C74:C75"/>
    <mergeCell ref="D74:D75"/>
    <mergeCell ref="E74:E75"/>
    <mergeCell ref="F74:F75"/>
    <mergeCell ref="G74:G75"/>
    <mergeCell ref="H74:H75"/>
    <mergeCell ref="A72:A73"/>
    <mergeCell ref="B72:B73"/>
    <mergeCell ref="C72:C73"/>
    <mergeCell ref="D72:D73"/>
    <mergeCell ref="E72:E73"/>
    <mergeCell ref="F72:F73"/>
    <mergeCell ref="G68:G69"/>
    <mergeCell ref="H68:H69"/>
    <mergeCell ref="A70:A71"/>
    <mergeCell ref="B70:B71"/>
    <mergeCell ref="C70:C71"/>
    <mergeCell ref="D70:D71"/>
    <mergeCell ref="E70:E71"/>
    <mergeCell ref="F70:F71"/>
    <mergeCell ref="G70:G71"/>
    <mergeCell ref="H70:H71"/>
    <mergeCell ref="A68:A69"/>
    <mergeCell ref="B68:B69"/>
    <mergeCell ref="C68:C69"/>
    <mergeCell ref="D68:D69"/>
    <mergeCell ref="E68:E69"/>
    <mergeCell ref="F68:F69"/>
    <mergeCell ref="E62:F62"/>
    <mergeCell ref="B64:H64"/>
    <mergeCell ref="A66:A67"/>
    <mergeCell ref="B66:B67"/>
    <mergeCell ref="C66:C67"/>
    <mergeCell ref="D66:D67"/>
    <mergeCell ref="E66:E67"/>
    <mergeCell ref="F66:F67"/>
    <mergeCell ref="G66:G67"/>
    <mergeCell ref="H66:H67"/>
    <mergeCell ref="G44:G45"/>
    <mergeCell ref="H44:H45"/>
    <mergeCell ref="I44:I45"/>
    <mergeCell ref="A47:H47"/>
    <mergeCell ref="A59:H59"/>
    <mergeCell ref="E61:F61"/>
    <mergeCell ref="A44:A45"/>
    <mergeCell ref="B44:B45"/>
    <mergeCell ref="C44:C45"/>
    <mergeCell ref="D44:D45"/>
    <mergeCell ref="E44:E45"/>
    <mergeCell ref="F44:F45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  <mergeCell ref="A40:A41"/>
    <mergeCell ref="B40:B41"/>
    <mergeCell ref="C40:C41"/>
    <mergeCell ref="D40:D41"/>
    <mergeCell ref="E40:E41"/>
    <mergeCell ref="F40:F41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36:A37"/>
    <mergeCell ref="B36:B37"/>
    <mergeCell ref="C36:C37"/>
    <mergeCell ref="D36:D37"/>
    <mergeCell ref="E36:E37"/>
    <mergeCell ref="F36:F37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2:A33"/>
    <mergeCell ref="B32:B33"/>
    <mergeCell ref="C32:C33"/>
    <mergeCell ref="D32:D33"/>
    <mergeCell ref="E32:E33"/>
    <mergeCell ref="F32:F33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1:G62">
    <cfRule type="cellIs" dxfId="4" priority="1" operator="equal">
      <formula>0</formula>
    </cfRule>
  </conditionalFormatting>
  <pageMargins left="0.7" right="0.7" top="0.75" bottom="0.75" header="0.3" footer="0.3"/>
  <pageSetup scale="46" orientation="portrait" horizontalDpi="1200" verticalDpi="1200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CB63A-54D0-4F16-A1EC-0ACE968D19B7}">
  <sheetPr>
    <pageSetUpPr fitToPage="1"/>
  </sheetPr>
  <dimension ref="A1:Q109"/>
  <sheetViews>
    <sheetView workbookViewId="0">
      <selection sqref="A1:G1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58" customWidth="1"/>
    <col min="10" max="10" width="16" style="2" customWidth="1"/>
    <col min="11" max="11" width="20.7109375" style="58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39"/>
      <c r="B1" s="139"/>
      <c r="C1" s="139"/>
      <c r="D1" s="139"/>
      <c r="E1" s="139"/>
      <c r="F1" s="139"/>
      <c r="G1" s="139"/>
      <c r="H1" s="1"/>
    </row>
    <row r="2" spans="1:17" x14ac:dyDescent="0.25">
      <c r="A2" s="1"/>
      <c r="B2" s="1"/>
      <c r="C2" s="4"/>
      <c r="D2" s="1"/>
      <c r="E2" s="1"/>
      <c r="F2" s="5"/>
      <c r="G2" s="6"/>
      <c r="H2" s="1"/>
    </row>
    <row r="3" spans="1:17" x14ac:dyDescent="0.25">
      <c r="A3" s="1"/>
      <c r="B3" s="1"/>
      <c r="C3" s="4"/>
      <c r="D3" s="140" t="s">
        <v>1</v>
      </c>
      <c r="E3" s="140"/>
      <c r="F3" s="59">
        <v>44316</v>
      </c>
      <c r="G3" s="6"/>
      <c r="H3" s="1"/>
    </row>
    <row r="4" spans="1:17" x14ac:dyDescent="0.25">
      <c r="A4" s="1"/>
      <c r="B4" s="1"/>
      <c r="C4" s="4"/>
      <c r="D4" s="137" t="s">
        <v>2</v>
      </c>
      <c r="E4" s="137"/>
      <c r="F4" s="8">
        <v>41744</v>
      </c>
      <c r="G4" s="6"/>
      <c r="H4" s="1"/>
    </row>
    <row r="5" spans="1:17" x14ac:dyDescent="0.25">
      <c r="A5" s="1"/>
      <c r="B5" s="1"/>
      <c r="C5" s="4"/>
      <c r="D5" s="9"/>
      <c r="E5" s="9"/>
      <c r="F5" s="10"/>
      <c r="G5" s="38" t="s">
        <v>83</v>
      </c>
      <c r="H5" s="38"/>
    </row>
    <row r="6" spans="1:17" ht="15.75" x14ac:dyDescent="0.25">
      <c r="A6" s="138" t="s">
        <v>84</v>
      </c>
      <c r="B6" s="138"/>
      <c r="C6" s="138"/>
      <c r="D6" s="138"/>
      <c r="E6" s="138"/>
      <c r="F6" s="138"/>
      <c r="G6" s="138"/>
      <c r="H6" s="60"/>
      <c r="I6" s="61"/>
      <c r="J6" s="61"/>
      <c r="K6" s="62"/>
      <c r="L6" s="61"/>
      <c r="M6" s="63"/>
    </row>
    <row r="7" spans="1:17" ht="47.25" customHeight="1" x14ac:dyDescent="0.25">
      <c r="A7" s="14" t="s">
        <v>85</v>
      </c>
      <c r="B7" s="14" t="s">
        <v>86</v>
      </c>
      <c r="C7" s="64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9"/>
      <c r="I7" s="65" t="s">
        <v>91</v>
      </c>
      <c r="J7" s="65" t="s">
        <v>92</v>
      </c>
      <c r="K7" s="65" t="s">
        <v>93</v>
      </c>
      <c r="L7" s="65" t="s">
        <v>94</v>
      </c>
    </row>
    <row r="8" spans="1:17" ht="30" customHeight="1" x14ac:dyDescent="0.25">
      <c r="A8" s="66">
        <v>1</v>
      </c>
      <c r="B8" s="67" t="s">
        <v>95</v>
      </c>
      <c r="C8" s="68">
        <v>1078</v>
      </c>
      <c r="D8" s="69">
        <v>14</v>
      </c>
      <c r="E8" s="70">
        <f>C8*D8</f>
        <v>15092</v>
      </c>
      <c r="F8" s="71">
        <v>12</v>
      </c>
      <c r="G8" s="72">
        <f>ROUNDUP(E8/F8,2)</f>
        <v>1257.67</v>
      </c>
      <c r="H8" s="73"/>
      <c r="I8" s="74">
        <v>6078</v>
      </c>
      <c r="J8" s="74"/>
      <c r="K8" s="75"/>
      <c r="L8" s="32">
        <v>16500</v>
      </c>
      <c r="M8" s="76"/>
      <c r="N8" s="76"/>
      <c r="O8" s="76"/>
      <c r="P8" s="76"/>
      <c r="Q8" s="76"/>
    </row>
    <row r="9" spans="1:17" ht="30" customHeight="1" x14ac:dyDescent="0.25">
      <c r="A9" s="66">
        <v>2</v>
      </c>
      <c r="B9" s="67" t="s">
        <v>96</v>
      </c>
      <c r="C9" s="68">
        <v>30</v>
      </c>
      <c r="D9" s="69">
        <v>14</v>
      </c>
      <c r="E9" s="70">
        <f t="shared" ref="E9:E21" si="0">C9*D9</f>
        <v>420</v>
      </c>
      <c r="F9" s="71">
        <v>12</v>
      </c>
      <c r="G9" s="72">
        <f t="shared" ref="G9:G21" si="1">ROUNDUP(E9/F9,2)</f>
        <v>35</v>
      </c>
      <c r="H9" s="77"/>
      <c r="I9" s="78">
        <v>3530</v>
      </c>
      <c r="J9" s="74"/>
      <c r="K9" s="74"/>
      <c r="L9" s="32">
        <v>3500</v>
      </c>
    </row>
    <row r="10" spans="1:17" ht="30" customHeight="1" x14ac:dyDescent="0.25">
      <c r="A10" s="66">
        <v>3</v>
      </c>
      <c r="B10" s="67" t="s">
        <v>97</v>
      </c>
      <c r="C10" s="79">
        <v>100</v>
      </c>
      <c r="D10" s="69">
        <v>14</v>
      </c>
      <c r="E10" s="70">
        <f t="shared" si="0"/>
        <v>1400</v>
      </c>
      <c r="F10" s="71">
        <v>12</v>
      </c>
      <c r="G10" s="72">
        <f t="shared" si="1"/>
        <v>116.67</v>
      </c>
      <c r="H10" s="77"/>
      <c r="I10" s="78">
        <v>110</v>
      </c>
      <c r="J10" s="74">
        <v>10</v>
      </c>
      <c r="K10" s="80">
        <v>100</v>
      </c>
      <c r="L10" s="32">
        <v>5445</v>
      </c>
    </row>
    <row r="11" spans="1:17" ht="30" customHeight="1" x14ac:dyDescent="0.25">
      <c r="A11" s="66">
        <v>4</v>
      </c>
      <c r="B11" s="67" t="s">
        <v>98</v>
      </c>
      <c r="C11" s="68">
        <v>1203</v>
      </c>
      <c r="D11" s="69">
        <v>14</v>
      </c>
      <c r="E11" s="70">
        <f t="shared" si="0"/>
        <v>16842</v>
      </c>
      <c r="F11" s="71">
        <v>12</v>
      </c>
      <c r="G11" s="72">
        <f t="shared" si="1"/>
        <v>1403.5</v>
      </c>
      <c r="H11" s="73"/>
      <c r="I11" s="78">
        <v>1203</v>
      </c>
      <c r="J11" s="74"/>
      <c r="K11" s="32"/>
      <c r="L11" s="32"/>
    </row>
    <row r="12" spans="1:17" ht="30" customHeight="1" x14ac:dyDescent="0.25">
      <c r="A12" s="66">
        <v>5</v>
      </c>
      <c r="B12" s="67" t="s">
        <v>99</v>
      </c>
      <c r="C12" s="68">
        <v>93</v>
      </c>
      <c r="D12" s="69">
        <v>14</v>
      </c>
      <c r="E12" s="70">
        <f t="shared" si="0"/>
        <v>1302</v>
      </c>
      <c r="F12" s="71">
        <v>12</v>
      </c>
      <c r="G12" s="72">
        <f t="shared" si="1"/>
        <v>108.5</v>
      </c>
      <c r="H12" s="73"/>
      <c r="I12" s="78">
        <v>93</v>
      </c>
      <c r="J12" s="74"/>
      <c r="K12" s="32"/>
      <c r="L12" s="32"/>
    </row>
    <row r="13" spans="1:17" ht="30" customHeight="1" x14ac:dyDescent="0.25">
      <c r="A13" s="66">
        <v>6</v>
      </c>
      <c r="B13" s="67" t="s">
        <v>100</v>
      </c>
      <c r="C13" s="68">
        <v>5</v>
      </c>
      <c r="D13" s="69">
        <v>14</v>
      </c>
      <c r="E13" s="70">
        <f t="shared" si="0"/>
        <v>70</v>
      </c>
      <c r="F13" s="71">
        <v>12</v>
      </c>
      <c r="G13" s="72">
        <f t="shared" si="1"/>
        <v>5.84</v>
      </c>
      <c r="H13" s="73"/>
      <c r="I13" s="78">
        <v>5</v>
      </c>
      <c r="J13" s="74"/>
      <c r="K13" s="32"/>
      <c r="L13" s="32"/>
    </row>
    <row r="14" spans="1:17" ht="30" customHeight="1" x14ac:dyDescent="0.25">
      <c r="A14" s="66">
        <v>7</v>
      </c>
      <c r="B14" s="67" t="s">
        <v>101</v>
      </c>
      <c r="C14" s="68">
        <v>32</v>
      </c>
      <c r="D14" s="69">
        <v>14</v>
      </c>
      <c r="E14" s="70">
        <f t="shared" si="0"/>
        <v>448</v>
      </c>
      <c r="F14" s="71">
        <v>12</v>
      </c>
      <c r="G14" s="72">
        <f t="shared" si="1"/>
        <v>37.339999999999996</v>
      </c>
      <c r="H14" s="73"/>
      <c r="I14" s="78">
        <v>32</v>
      </c>
      <c r="J14" s="74"/>
      <c r="K14" s="32"/>
      <c r="L14" s="32"/>
    </row>
    <row r="15" spans="1:17" ht="30" customHeight="1" x14ac:dyDescent="0.25">
      <c r="A15" s="66">
        <v>8</v>
      </c>
      <c r="B15" s="67" t="s">
        <v>102</v>
      </c>
      <c r="C15" s="68">
        <v>5</v>
      </c>
      <c r="D15" s="69">
        <v>14</v>
      </c>
      <c r="E15" s="70">
        <f t="shared" si="0"/>
        <v>70</v>
      </c>
      <c r="F15" s="71">
        <v>12</v>
      </c>
      <c r="G15" s="72">
        <f t="shared" si="1"/>
        <v>5.84</v>
      </c>
      <c r="H15" s="73"/>
      <c r="I15" s="78">
        <v>5</v>
      </c>
      <c r="J15" s="74"/>
      <c r="K15" s="32"/>
      <c r="L15" s="32"/>
    </row>
    <row r="16" spans="1:17" ht="30" customHeight="1" x14ac:dyDescent="0.25">
      <c r="A16" s="66">
        <v>9</v>
      </c>
      <c r="B16" s="67" t="s">
        <v>103</v>
      </c>
      <c r="C16" s="68">
        <v>13</v>
      </c>
      <c r="D16" s="69">
        <v>14</v>
      </c>
      <c r="E16" s="70">
        <f t="shared" si="0"/>
        <v>182</v>
      </c>
      <c r="F16" s="71">
        <v>12</v>
      </c>
      <c r="G16" s="72">
        <f t="shared" si="1"/>
        <v>15.17</v>
      </c>
      <c r="H16" s="73"/>
      <c r="I16" s="78">
        <v>13</v>
      </c>
      <c r="J16" s="74"/>
      <c r="K16" s="32"/>
      <c r="L16" s="32"/>
    </row>
    <row r="17" spans="1:12" ht="30" customHeight="1" x14ac:dyDescent="0.25">
      <c r="A17" s="66">
        <v>10</v>
      </c>
      <c r="B17" s="67" t="s">
        <v>104</v>
      </c>
      <c r="C17" s="68">
        <v>25</v>
      </c>
      <c r="D17" s="69">
        <v>14</v>
      </c>
      <c r="E17" s="70">
        <f t="shared" si="0"/>
        <v>350</v>
      </c>
      <c r="F17" s="71">
        <v>12</v>
      </c>
      <c r="G17" s="72">
        <f t="shared" si="1"/>
        <v>29.17</v>
      </c>
      <c r="H17" s="73"/>
      <c r="I17" s="78">
        <v>25</v>
      </c>
      <c r="J17" s="74"/>
      <c r="K17" s="32"/>
      <c r="L17" s="32"/>
    </row>
    <row r="18" spans="1:12" ht="30" customHeight="1" x14ac:dyDescent="0.25">
      <c r="A18" s="66">
        <v>11</v>
      </c>
      <c r="B18" s="67" t="s">
        <v>105</v>
      </c>
      <c r="C18" s="68">
        <v>97</v>
      </c>
      <c r="D18" s="69">
        <v>14</v>
      </c>
      <c r="E18" s="70">
        <f t="shared" si="0"/>
        <v>1358</v>
      </c>
      <c r="F18" s="71">
        <v>12</v>
      </c>
      <c r="G18" s="72">
        <f t="shared" si="1"/>
        <v>113.17</v>
      </c>
      <c r="H18" s="73"/>
      <c r="I18" s="78">
        <v>97</v>
      </c>
      <c r="J18" s="74"/>
      <c r="K18" s="32"/>
      <c r="L18" s="32"/>
    </row>
    <row r="19" spans="1:12" ht="30" customHeight="1" x14ac:dyDescent="0.25">
      <c r="A19" s="66">
        <v>12</v>
      </c>
      <c r="B19" s="67" t="s">
        <v>106</v>
      </c>
      <c r="C19" s="68">
        <v>543</v>
      </c>
      <c r="D19" s="69">
        <v>14</v>
      </c>
      <c r="E19" s="70">
        <f t="shared" si="0"/>
        <v>7602</v>
      </c>
      <c r="F19" s="71">
        <v>12</v>
      </c>
      <c r="G19" s="72">
        <f t="shared" si="1"/>
        <v>633.5</v>
      </c>
      <c r="H19" s="73"/>
      <c r="I19" s="78">
        <v>543</v>
      </c>
      <c r="J19" s="74"/>
      <c r="K19" s="32"/>
      <c r="L19" s="32"/>
    </row>
    <row r="20" spans="1:12" ht="30" customHeight="1" thickBot="1" x14ac:dyDescent="0.3">
      <c r="A20" s="66">
        <v>13</v>
      </c>
      <c r="B20" s="67" t="s">
        <v>107</v>
      </c>
      <c r="C20" s="68">
        <v>212</v>
      </c>
      <c r="D20" s="69">
        <v>14</v>
      </c>
      <c r="E20" s="70">
        <f t="shared" si="0"/>
        <v>2968</v>
      </c>
      <c r="F20" s="71">
        <v>12</v>
      </c>
      <c r="G20" s="72">
        <f t="shared" si="1"/>
        <v>247.34</v>
      </c>
      <c r="H20" s="73"/>
      <c r="I20" s="78">
        <v>212</v>
      </c>
      <c r="J20" s="74"/>
      <c r="K20" s="32"/>
      <c r="L20" s="103"/>
    </row>
    <row r="21" spans="1:12" ht="30" customHeight="1" thickBot="1" x14ac:dyDescent="0.3">
      <c r="A21" s="66">
        <v>14</v>
      </c>
      <c r="B21" s="67" t="s">
        <v>108</v>
      </c>
      <c r="C21" s="79">
        <v>25445</v>
      </c>
      <c r="D21" s="81">
        <v>10</v>
      </c>
      <c r="E21" s="70">
        <f t="shared" si="0"/>
        <v>254450</v>
      </c>
      <c r="F21" s="71">
        <v>12</v>
      </c>
      <c r="G21" s="72">
        <f t="shared" si="1"/>
        <v>21204.17</v>
      </c>
      <c r="H21" s="73"/>
      <c r="I21" s="78">
        <v>25435</v>
      </c>
      <c r="J21" s="74">
        <v>10</v>
      </c>
      <c r="K21" s="82">
        <v>25445</v>
      </c>
      <c r="L21" s="83">
        <f>SUM(L8:L10)</f>
        <v>25445</v>
      </c>
    </row>
    <row r="22" spans="1:12" ht="30" customHeight="1" x14ac:dyDescent="0.25">
      <c r="A22" s="66"/>
      <c r="B22" s="66"/>
      <c r="C22" s="84"/>
      <c r="D22" s="85"/>
      <c r="E22" s="86"/>
      <c r="F22" s="66"/>
      <c r="G22" s="72"/>
      <c r="H22" s="9"/>
    </row>
    <row r="23" spans="1:12" ht="30" customHeight="1" x14ac:dyDescent="0.25">
      <c r="A23" s="66"/>
      <c r="B23" s="66"/>
      <c r="C23" s="84"/>
      <c r="D23" s="85"/>
      <c r="E23" s="86"/>
      <c r="F23" s="66"/>
      <c r="G23" s="87"/>
      <c r="H23" s="9"/>
    </row>
    <row r="24" spans="1:12" ht="30" customHeight="1" x14ac:dyDescent="0.25">
      <c r="C24" s="88"/>
      <c r="D24" s="89"/>
      <c r="E24" s="89"/>
      <c r="F24" s="90" t="s">
        <v>21</v>
      </c>
      <c r="G24" s="91">
        <f>SUM(G8:G23)</f>
        <v>25212.879999999997</v>
      </c>
      <c r="H24" s="9"/>
    </row>
    <row r="25" spans="1:12" x14ac:dyDescent="0.25">
      <c r="A25" s="1"/>
      <c r="B25" s="1"/>
      <c r="C25" s="4"/>
      <c r="D25" s="9"/>
      <c r="E25" s="9"/>
      <c r="F25" s="90" t="s">
        <v>109</v>
      </c>
      <c r="G25" s="92"/>
      <c r="H25" s="9"/>
    </row>
    <row r="26" spans="1:12" ht="15.75" thickBot="1" x14ac:dyDescent="0.3">
      <c r="A26" s="1"/>
      <c r="B26" s="1"/>
      <c r="C26" s="4"/>
      <c r="D26" s="9"/>
      <c r="E26" s="9"/>
      <c r="F26" s="10"/>
      <c r="G26" s="92"/>
      <c r="H26" s="9"/>
    </row>
    <row r="27" spans="1:12" ht="15.75" thickBot="1" x14ac:dyDescent="0.3">
      <c r="A27" s="1"/>
      <c r="B27" s="1"/>
      <c r="C27" s="4"/>
      <c r="D27" s="9"/>
      <c r="E27" s="9"/>
      <c r="F27" s="90" t="s">
        <v>21</v>
      </c>
      <c r="G27" s="93">
        <f>G24+G25</f>
        <v>25212.879999999997</v>
      </c>
      <c r="H27" s="1"/>
    </row>
    <row r="28" spans="1:12" x14ac:dyDescent="0.25">
      <c r="A28" s="1"/>
      <c r="B28" s="1"/>
      <c r="C28" s="4"/>
      <c r="D28" s="9"/>
      <c r="E28" s="9"/>
      <c r="F28" s="10"/>
      <c r="G28" s="6"/>
      <c r="H28" s="1"/>
    </row>
    <row r="29" spans="1:12" x14ac:dyDescent="0.25">
      <c r="A29" s="1"/>
      <c r="B29" s="1"/>
      <c r="C29" s="4"/>
      <c r="D29" s="9"/>
      <c r="E29" s="9"/>
      <c r="H29" s="1"/>
    </row>
    <row r="30" spans="1:12" x14ac:dyDescent="0.25">
      <c r="A30" s="1"/>
      <c r="B30" s="1"/>
      <c r="C30" s="4"/>
      <c r="D30" s="9"/>
      <c r="E30" s="9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38"/>
    </row>
    <row r="43" spans="8:8" x14ac:dyDescent="0.25">
      <c r="H43" s="1"/>
    </row>
    <row r="44" spans="8:8" x14ac:dyDescent="0.25">
      <c r="H44" s="9"/>
    </row>
    <row r="45" spans="8:8" x14ac:dyDescent="0.25">
      <c r="H45" s="9"/>
    </row>
    <row r="46" spans="8:8" x14ac:dyDescent="0.25">
      <c r="H46" s="9"/>
    </row>
    <row r="47" spans="8:8" x14ac:dyDescent="0.25">
      <c r="H47" s="9"/>
    </row>
    <row r="48" spans="8:8" x14ac:dyDescent="0.25">
      <c r="H48" s="9"/>
    </row>
    <row r="49" spans="8:8" x14ac:dyDescent="0.25">
      <c r="H49" s="9"/>
    </row>
    <row r="50" spans="8:8" x14ac:dyDescent="0.25">
      <c r="H50" s="9"/>
    </row>
    <row r="51" spans="8:8" x14ac:dyDescent="0.25">
      <c r="H51" s="9"/>
    </row>
    <row r="52" spans="8:8" x14ac:dyDescent="0.25">
      <c r="H52" s="9"/>
    </row>
    <row r="53" spans="8:8" x14ac:dyDescent="0.25">
      <c r="H53" s="9"/>
    </row>
    <row r="54" spans="8:8" x14ac:dyDescent="0.25">
      <c r="H54" s="9"/>
    </row>
    <row r="55" spans="8:8" x14ac:dyDescent="0.25">
      <c r="H55" s="9"/>
    </row>
    <row r="56" spans="8:8" x14ac:dyDescent="0.25">
      <c r="H56" s="9"/>
    </row>
    <row r="57" spans="8:8" x14ac:dyDescent="0.25">
      <c r="H57" s="9"/>
    </row>
    <row r="58" spans="8:8" x14ac:dyDescent="0.25">
      <c r="H58" s="9"/>
    </row>
    <row r="59" spans="8:8" x14ac:dyDescent="0.25">
      <c r="H59" s="9"/>
    </row>
    <row r="60" spans="8:8" x14ac:dyDescent="0.25">
      <c r="H60" s="9"/>
    </row>
    <row r="61" spans="8:8" x14ac:dyDescent="0.25">
      <c r="H61" s="9"/>
    </row>
    <row r="62" spans="8:8" x14ac:dyDescent="0.25">
      <c r="H62" s="9"/>
    </row>
    <row r="63" spans="8:8" x14ac:dyDescent="0.25">
      <c r="H63" s="9"/>
    </row>
    <row r="64" spans="8:8" x14ac:dyDescent="0.25">
      <c r="H64" s="9"/>
    </row>
    <row r="65" spans="8:8" x14ac:dyDescent="0.25">
      <c r="H65" s="9"/>
    </row>
    <row r="66" spans="8:8" x14ac:dyDescent="0.25">
      <c r="H66" s="9"/>
    </row>
    <row r="67" spans="8:8" x14ac:dyDescent="0.25">
      <c r="H67" s="9"/>
    </row>
    <row r="68" spans="8:8" x14ac:dyDescent="0.25">
      <c r="H68" s="9"/>
    </row>
    <row r="69" spans="8:8" x14ac:dyDescent="0.25">
      <c r="H69" s="9"/>
    </row>
    <row r="70" spans="8:8" x14ac:dyDescent="0.25">
      <c r="H70" s="9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9"/>
    </row>
    <row r="76" spans="8:8" x14ac:dyDescent="0.25">
      <c r="H76" s="9"/>
    </row>
    <row r="77" spans="8:8" x14ac:dyDescent="0.25">
      <c r="H77" s="9"/>
    </row>
    <row r="78" spans="8:8" x14ac:dyDescent="0.25">
      <c r="H78" s="9"/>
    </row>
    <row r="79" spans="8:8" x14ac:dyDescent="0.25">
      <c r="H79" s="9"/>
    </row>
    <row r="80" spans="8:8" x14ac:dyDescent="0.25">
      <c r="H80" s="9"/>
    </row>
    <row r="81" spans="8:8" x14ac:dyDescent="0.25">
      <c r="H81" s="9"/>
    </row>
    <row r="82" spans="8:8" x14ac:dyDescent="0.25">
      <c r="H82" s="9"/>
    </row>
    <row r="83" spans="8:8" x14ac:dyDescent="0.25">
      <c r="H83" s="9"/>
    </row>
    <row r="84" spans="8:8" x14ac:dyDescent="0.25">
      <c r="H84" s="9"/>
    </row>
    <row r="85" spans="8:8" x14ac:dyDescent="0.25">
      <c r="H85" s="9"/>
    </row>
    <row r="86" spans="8:8" x14ac:dyDescent="0.25">
      <c r="H86" s="9"/>
    </row>
    <row r="87" spans="8:8" x14ac:dyDescent="0.25">
      <c r="H87" s="9"/>
    </row>
    <row r="88" spans="8:8" x14ac:dyDescent="0.25">
      <c r="H88" s="9"/>
    </row>
    <row r="89" spans="8:8" x14ac:dyDescent="0.25">
      <c r="H89" s="9"/>
    </row>
    <row r="90" spans="8:8" x14ac:dyDescent="0.25">
      <c r="H90" s="9"/>
    </row>
    <row r="91" spans="8:8" x14ac:dyDescent="0.25">
      <c r="H91" s="9"/>
    </row>
    <row r="92" spans="8:8" x14ac:dyDescent="0.25">
      <c r="H92" s="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pageSetup scale="46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87C0D-35E5-456A-873B-11C384A3DB14}">
  <sheetPr>
    <pageSetUpPr fitToPage="1"/>
  </sheetPr>
  <dimension ref="A1:M115"/>
  <sheetViews>
    <sheetView workbookViewId="0">
      <selection sqref="A1:H1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40.140625" style="2" customWidth="1"/>
    <col min="10" max="16384" width="9.140625" style="2"/>
  </cols>
  <sheetData>
    <row r="1" spans="1:13" ht="47.25" customHeight="1" x14ac:dyDescent="0.25">
      <c r="A1" s="139" t="s">
        <v>0</v>
      </c>
      <c r="B1" s="139"/>
      <c r="C1" s="139"/>
      <c r="D1" s="139"/>
      <c r="E1" s="139"/>
      <c r="F1" s="139"/>
      <c r="G1" s="139"/>
      <c r="H1" s="139"/>
      <c r="J1" s="1"/>
      <c r="K1" s="1"/>
    </row>
    <row r="2" spans="1:13" x14ac:dyDescent="0.25">
      <c r="A2" s="3"/>
      <c r="B2" s="1"/>
      <c r="C2" s="1"/>
      <c r="D2" s="4"/>
      <c r="E2" s="1"/>
      <c r="F2" s="1"/>
      <c r="G2" s="5"/>
      <c r="H2" s="6"/>
      <c r="J2" s="1"/>
      <c r="K2" s="1"/>
    </row>
    <row r="3" spans="1:13" x14ac:dyDescent="0.25">
      <c r="A3" s="3"/>
      <c r="B3" s="1"/>
      <c r="C3" s="1"/>
      <c r="D3" s="4"/>
      <c r="E3" s="140" t="s">
        <v>1</v>
      </c>
      <c r="F3" s="140"/>
      <c r="G3" s="7">
        <v>44316</v>
      </c>
      <c r="H3" s="6"/>
      <c r="J3" s="1"/>
      <c r="K3" s="1"/>
    </row>
    <row r="4" spans="1:13" x14ac:dyDescent="0.25">
      <c r="A4" s="3"/>
      <c r="B4" s="1"/>
      <c r="C4" s="1"/>
      <c r="D4" s="4"/>
      <c r="E4" s="137" t="s">
        <v>2</v>
      </c>
      <c r="F4" s="137"/>
      <c r="G4" s="8">
        <v>41745</v>
      </c>
      <c r="H4" s="6"/>
      <c r="J4" s="1"/>
      <c r="K4" s="1"/>
    </row>
    <row r="5" spans="1:13" x14ac:dyDescent="0.25">
      <c r="A5" s="3"/>
      <c r="B5" s="1"/>
      <c r="C5" s="1"/>
      <c r="D5" s="4"/>
      <c r="E5" s="9"/>
      <c r="F5" s="9"/>
      <c r="G5" s="10"/>
      <c r="H5" s="38" t="s">
        <v>3</v>
      </c>
      <c r="J5" s="1"/>
      <c r="K5" s="1"/>
    </row>
    <row r="6" spans="1:13" x14ac:dyDescent="0.25">
      <c r="A6" s="11"/>
      <c r="B6" s="138" t="s">
        <v>4</v>
      </c>
      <c r="C6" s="138"/>
      <c r="D6" s="138"/>
      <c r="E6" s="138"/>
      <c r="F6" s="138"/>
      <c r="G6" s="138"/>
      <c r="H6" s="138"/>
      <c r="I6" s="1"/>
      <c r="J6" s="1"/>
      <c r="K6" s="1"/>
    </row>
    <row r="7" spans="1:13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9"/>
      <c r="J7" s="9"/>
      <c r="L7" s="55"/>
    </row>
    <row r="8" spans="1:13" ht="15" customHeight="1" x14ac:dyDescent="0.25">
      <c r="A8" s="124">
        <v>1</v>
      </c>
      <c r="B8" s="126" t="s">
        <v>279</v>
      </c>
      <c r="C8" s="145" t="s">
        <v>23</v>
      </c>
      <c r="D8" s="128" t="s">
        <v>143</v>
      </c>
      <c r="E8" s="130">
        <v>44305</v>
      </c>
      <c r="F8" s="121">
        <v>37</v>
      </c>
      <c r="G8" s="122" t="s">
        <v>14</v>
      </c>
      <c r="H8" s="141">
        <v>987.73</v>
      </c>
      <c r="I8" s="9"/>
      <c r="J8" s="56"/>
      <c r="K8" s="57"/>
    </row>
    <row r="9" spans="1:13" x14ac:dyDescent="0.25">
      <c r="A9" s="125"/>
      <c r="B9" s="127"/>
      <c r="C9" s="146"/>
      <c r="D9" s="129"/>
      <c r="E9" s="131"/>
      <c r="F9" s="121"/>
      <c r="G9" s="122"/>
      <c r="H9" s="134"/>
      <c r="I9" s="9"/>
      <c r="J9" s="1"/>
      <c r="K9" s="1"/>
    </row>
    <row r="10" spans="1:13" x14ac:dyDescent="0.25">
      <c r="A10" s="124">
        <v>2</v>
      </c>
      <c r="B10" s="126" t="s">
        <v>280</v>
      </c>
      <c r="C10" s="135" t="s">
        <v>23</v>
      </c>
      <c r="D10" s="128" t="s">
        <v>281</v>
      </c>
      <c r="E10" s="130">
        <v>44306</v>
      </c>
      <c r="F10" s="121">
        <v>37</v>
      </c>
      <c r="G10" s="122" t="s">
        <v>14</v>
      </c>
      <c r="H10" s="141">
        <v>987.73</v>
      </c>
      <c r="I10" s="9"/>
      <c r="J10" s="1"/>
      <c r="K10" s="1"/>
      <c r="L10" s="55"/>
      <c r="M10" s="55"/>
    </row>
    <row r="11" spans="1:13" x14ac:dyDescent="0.25">
      <c r="A11" s="125"/>
      <c r="B11" s="127"/>
      <c r="C11" s="136"/>
      <c r="D11" s="129"/>
      <c r="E11" s="131"/>
      <c r="F11" s="121"/>
      <c r="G11" s="122"/>
      <c r="H11" s="134"/>
      <c r="I11" s="9"/>
      <c r="J11" s="1"/>
      <c r="K11" s="1"/>
      <c r="L11" s="56"/>
      <c r="M11" s="56"/>
    </row>
    <row r="12" spans="1:13" ht="15" customHeight="1" x14ac:dyDescent="0.25">
      <c r="A12" s="124">
        <v>3</v>
      </c>
      <c r="B12" s="126" t="s">
        <v>282</v>
      </c>
      <c r="C12" s="135" t="s">
        <v>283</v>
      </c>
      <c r="D12" s="128" t="s">
        <v>284</v>
      </c>
      <c r="E12" s="130">
        <v>44306</v>
      </c>
      <c r="F12" s="121">
        <v>37</v>
      </c>
      <c r="G12" s="122" t="s">
        <v>14</v>
      </c>
      <c r="H12" s="141">
        <v>987.73</v>
      </c>
      <c r="I12" s="9"/>
      <c r="J12" s="9"/>
    </row>
    <row r="13" spans="1:13" x14ac:dyDescent="0.25">
      <c r="A13" s="125"/>
      <c r="B13" s="127"/>
      <c r="C13" s="136"/>
      <c r="D13" s="129"/>
      <c r="E13" s="131"/>
      <c r="F13" s="121"/>
      <c r="G13" s="122"/>
      <c r="H13" s="134"/>
      <c r="I13" s="9"/>
      <c r="J13" s="9"/>
    </row>
    <row r="14" spans="1:13" x14ac:dyDescent="0.25">
      <c r="A14" s="124">
        <v>4</v>
      </c>
      <c r="B14" s="126" t="s">
        <v>285</v>
      </c>
      <c r="C14" s="145" t="s">
        <v>265</v>
      </c>
      <c r="D14" s="128" t="s">
        <v>286</v>
      </c>
      <c r="E14" s="130">
        <v>44306</v>
      </c>
      <c r="F14" s="121">
        <v>51</v>
      </c>
      <c r="G14" s="122" t="s">
        <v>267</v>
      </c>
      <c r="H14" s="141">
        <v>4259.46</v>
      </c>
      <c r="I14" s="9"/>
      <c r="J14" s="56"/>
      <c r="K14" s="57"/>
    </row>
    <row r="15" spans="1:13" x14ac:dyDescent="0.25">
      <c r="A15" s="125"/>
      <c r="B15" s="127"/>
      <c r="C15" s="146"/>
      <c r="D15" s="129"/>
      <c r="E15" s="131"/>
      <c r="F15" s="121"/>
      <c r="G15" s="122"/>
      <c r="H15" s="134"/>
      <c r="I15" s="9"/>
      <c r="J15" s="56"/>
      <c r="K15" s="57"/>
      <c r="L15" s="55"/>
    </row>
    <row r="16" spans="1:13" ht="15" customHeight="1" x14ac:dyDescent="0.25">
      <c r="A16" s="124">
        <v>5</v>
      </c>
      <c r="B16" s="126" t="s">
        <v>287</v>
      </c>
      <c r="C16" s="135" t="s">
        <v>265</v>
      </c>
      <c r="D16" s="128" t="s">
        <v>288</v>
      </c>
      <c r="E16" s="130">
        <v>44307</v>
      </c>
      <c r="F16" s="121">
        <v>41</v>
      </c>
      <c r="G16" s="122" t="s">
        <v>63</v>
      </c>
      <c r="H16" s="141">
        <v>3543.6</v>
      </c>
      <c r="I16" s="9"/>
      <c r="J16" s="9"/>
    </row>
    <row r="17" spans="1:11" x14ac:dyDescent="0.25">
      <c r="A17" s="125"/>
      <c r="B17" s="127"/>
      <c r="C17" s="136"/>
      <c r="D17" s="129"/>
      <c r="E17" s="131"/>
      <c r="F17" s="121"/>
      <c r="G17" s="122"/>
      <c r="H17" s="134"/>
      <c r="I17" s="9"/>
      <c r="J17" s="9"/>
    </row>
    <row r="18" spans="1:11" x14ac:dyDescent="0.25">
      <c r="A18" s="124">
        <v>6</v>
      </c>
      <c r="B18" s="126" t="s">
        <v>289</v>
      </c>
      <c r="C18" s="135" t="s">
        <v>61</v>
      </c>
      <c r="D18" s="128" t="s">
        <v>290</v>
      </c>
      <c r="E18" s="130">
        <v>44308</v>
      </c>
      <c r="F18" s="121">
        <v>41</v>
      </c>
      <c r="G18" s="122" t="s">
        <v>63</v>
      </c>
      <c r="H18" s="141">
        <v>3543.6</v>
      </c>
      <c r="I18" s="1"/>
      <c r="J18" s="1"/>
      <c r="K18" s="1"/>
    </row>
    <row r="19" spans="1:11" x14ac:dyDescent="0.25">
      <c r="A19" s="125"/>
      <c r="B19" s="127"/>
      <c r="C19" s="136"/>
      <c r="D19" s="129"/>
      <c r="E19" s="131"/>
      <c r="F19" s="121"/>
      <c r="G19" s="122"/>
      <c r="H19" s="134"/>
      <c r="I19" s="1"/>
      <c r="J19" s="1"/>
      <c r="K19" s="1"/>
    </row>
    <row r="20" spans="1:11" x14ac:dyDescent="0.25">
      <c r="A20" s="124">
        <v>7</v>
      </c>
      <c r="B20" s="126" t="s">
        <v>291</v>
      </c>
      <c r="C20" s="135" t="s">
        <v>292</v>
      </c>
      <c r="D20" s="128" t="s">
        <v>293</v>
      </c>
      <c r="E20" s="130">
        <v>44314</v>
      </c>
      <c r="F20" s="121">
        <v>41</v>
      </c>
      <c r="G20" s="122" t="s">
        <v>63</v>
      </c>
      <c r="H20" s="141">
        <v>3543.6</v>
      </c>
      <c r="I20" s="1"/>
      <c r="J20" s="1"/>
      <c r="K20" s="1"/>
    </row>
    <row r="21" spans="1:11" x14ac:dyDescent="0.25">
      <c r="A21" s="125"/>
      <c r="B21" s="127"/>
      <c r="C21" s="136"/>
      <c r="D21" s="129"/>
      <c r="E21" s="131"/>
      <c r="F21" s="121"/>
      <c r="G21" s="122"/>
      <c r="H21" s="134"/>
      <c r="I21" s="1"/>
      <c r="J21" s="1"/>
      <c r="K21" s="1"/>
    </row>
    <row r="22" spans="1:11" ht="15" customHeight="1" x14ac:dyDescent="0.25">
      <c r="A22" s="124">
        <v>8</v>
      </c>
      <c r="B22" s="126" t="s">
        <v>294</v>
      </c>
      <c r="C22" s="145" t="s">
        <v>295</v>
      </c>
      <c r="D22" s="128" t="s">
        <v>296</v>
      </c>
      <c r="E22" s="130">
        <v>44314</v>
      </c>
      <c r="F22" s="121">
        <v>55</v>
      </c>
      <c r="G22" s="122" t="s">
        <v>297</v>
      </c>
      <c r="H22" s="141">
        <v>2705.2400000000002</v>
      </c>
      <c r="I22" s="9"/>
      <c r="J22" s="9"/>
    </row>
    <row r="23" spans="1:11" x14ac:dyDescent="0.25">
      <c r="A23" s="125"/>
      <c r="B23" s="127"/>
      <c r="C23" s="146"/>
      <c r="D23" s="129"/>
      <c r="E23" s="131"/>
      <c r="F23" s="121"/>
      <c r="G23" s="122"/>
      <c r="H23" s="134"/>
      <c r="I23" s="9"/>
      <c r="J23" s="9"/>
    </row>
    <row r="24" spans="1:11" x14ac:dyDescent="0.25">
      <c r="A24" s="124">
        <v>9</v>
      </c>
      <c r="B24" s="126"/>
      <c r="C24" s="145"/>
      <c r="D24" s="128"/>
      <c r="E24" s="130"/>
      <c r="F24" s="121"/>
      <c r="G24" s="122"/>
      <c r="H24" s="141"/>
      <c r="I24" s="1"/>
      <c r="J24" s="1"/>
      <c r="K24" s="1"/>
    </row>
    <row r="25" spans="1:11" x14ac:dyDescent="0.25">
      <c r="A25" s="125"/>
      <c r="B25" s="127"/>
      <c r="C25" s="146"/>
      <c r="D25" s="129"/>
      <c r="E25" s="131"/>
      <c r="F25" s="121"/>
      <c r="G25" s="122"/>
      <c r="H25" s="134"/>
      <c r="I25" s="1"/>
      <c r="J25" s="1"/>
      <c r="K25" s="1"/>
    </row>
    <row r="26" spans="1:11" x14ac:dyDescent="0.25">
      <c r="A26" s="124">
        <v>10</v>
      </c>
      <c r="B26" s="126"/>
      <c r="C26" s="145"/>
      <c r="D26" s="128"/>
      <c r="E26" s="130"/>
      <c r="F26" s="121"/>
      <c r="G26" s="122"/>
      <c r="H26" s="141"/>
      <c r="I26" s="1"/>
      <c r="J26" s="1"/>
      <c r="K26" s="1"/>
    </row>
    <row r="27" spans="1:11" x14ac:dyDescent="0.25">
      <c r="A27" s="125"/>
      <c r="B27" s="127"/>
      <c r="C27" s="146"/>
      <c r="D27" s="129"/>
      <c r="E27" s="131"/>
      <c r="F27" s="121"/>
      <c r="G27" s="122"/>
      <c r="H27" s="134"/>
      <c r="I27" s="1"/>
      <c r="J27" s="1"/>
      <c r="K27" s="1"/>
    </row>
    <row r="28" spans="1:11" x14ac:dyDescent="0.25">
      <c r="A28" s="124">
        <v>11</v>
      </c>
      <c r="B28" s="142"/>
      <c r="C28" s="143"/>
      <c r="D28" s="144"/>
      <c r="E28" s="130"/>
      <c r="F28" s="121"/>
      <c r="G28" s="122"/>
      <c r="H28" s="141"/>
      <c r="I28" s="1"/>
      <c r="J28" s="1"/>
      <c r="K28" s="1"/>
    </row>
    <row r="29" spans="1:11" x14ac:dyDescent="0.25">
      <c r="A29" s="125"/>
      <c r="B29" s="127"/>
      <c r="C29" s="136"/>
      <c r="D29" s="129"/>
      <c r="E29" s="131"/>
      <c r="F29" s="121"/>
      <c r="G29" s="122"/>
      <c r="H29" s="134"/>
      <c r="I29" s="1"/>
      <c r="J29" s="1"/>
      <c r="K29" s="1"/>
    </row>
    <row r="30" spans="1:11" x14ac:dyDescent="0.25">
      <c r="A30" s="39"/>
      <c r="B30" s="40"/>
      <c r="C30" s="40"/>
      <c r="D30" s="41"/>
      <c r="E30" s="42"/>
      <c r="F30" s="42"/>
      <c r="G30" s="43"/>
      <c r="H30" s="17">
        <f>SUM(H8:H29)</f>
        <v>20558.690000000002</v>
      </c>
      <c r="I30" s="1"/>
      <c r="J30" s="1"/>
      <c r="K30" s="1"/>
    </row>
    <row r="31" spans="1:11" x14ac:dyDescent="0.25">
      <c r="A31" s="120" t="s">
        <v>15</v>
      </c>
      <c r="B31" s="120"/>
      <c r="C31" s="120"/>
      <c r="D31" s="120"/>
      <c r="E31" s="120"/>
      <c r="F31" s="120"/>
      <c r="G31" s="120"/>
      <c r="H31" s="120"/>
      <c r="I31" s="1"/>
      <c r="J31" s="1"/>
      <c r="K31" s="1"/>
    </row>
    <row r="32" spans="1:11" ht="29.25" x14ac:dyDescent="0.25">
      <c r="A32" s="11"/>
      <c r="B32" s="12" t="s">
        <v>5</v>
      </c>
      <c r="C32" s="12" t="s">
        <v>6</v>
      </c>
      <c r="D32" s="13" t="s">
        <v>7</v>
      </c>
      <c r="E32" s="14" t="s">
        <v>8</v>
      </c>
      <c r="F32" s="12" t="s">
        <v>9</v>
      </c>
      <c r="G32" s="14" t="s">
        <v>10</v>
      </c>
      <c r="H32" s="18" t="s">
        <v>11</v>
      </c>
      <c r="I32" s="1" t="s">
        <v>82</v>
      </c>
      <c r="J32" s="1"/>
      <c r="K32" s="1"/>
    </row>
    <row r="33" spans="1:11" x14ac:dyDescent="0.25">
      <c r="A33" s="32">
        <v>1</v>
      </c>
      <c r="B33" s="44" t="s">
        <v>298</v>
      </c>
      <c r="C33" s="44" t="s">
        <v>265</v>
      </c>
      <c r="D33" s="45" t="s">
        <v>286</v>
      </c>
      <c r="E33" s="46">
        <v>44306</v>
      </c>
      <c r="F33" s="33">
        <v>5</v>
      </c>
      <c r="G33" s="34" t="s">
        <v>141</v>
      </c>
      <c r="H33" s="35">
        <v>325</v>
      </c>
      <c r="J33" s="1"/>
      <c r="K33" s="1"/>
    </row>
    <row r="34" spans="1:11" x14ac:dyDescent="0.25">
      <c r="A34" s="32">
        <v>2</v>
      </c>
      <c r="B34" s="44" t="s">
        <v>287</v>
      </c>
      <c r="C34" s="44" t="s">
        <v>265</v>
      </c>
      <c r="D34" s="45" t="s">
        <v>288</v>
      </c>
      <c r="E34" s="46">
        <v>44307</v>
      </c>
      <c r="F34" s="33">
        <v>5</v>
      </c>
      <c r="G34" s="34" t="s">
        <v>141</v>
      </c>
      <c r="H34" s="35">
        <v>325</v>
      </c>
      <c r="J34" s="1"/>
      <c r="K34" s="1"/>
    </row>
    <row r="35" spans="1:11" ht="120" x14ac:dyDescent="0.25">
      <c r="A35" s="32">
        <v>4</v>
      </c>
      <c r="B35" s="44" t="s">
        <v>270</v>
      </c>
      <c r="C35" s="44" t="s">
        <v>299</v>
      </c>
      <c r="D35" s="45" t="s">
        <v>300</v>
      </c>
      <c r="E35" s="46">
        <v>44312</v>
      </c>
      <c r="F35" s="33">
        <v>2</v>
      </c>
      <c r="G35" s="105" t="s">
        <v>301</v>
      </c>
      <c r="H35" s="106">
        <v>1200</v>
      </c>
      <c r="J35" s="1"/>
      <c r="K35" s="1"/>
    </row>
    <row r="36" spans="1:11" ht="30" x14ac:dyDescent="0.25">
      <c r="A36" s="32">
        <v>5</v>
      </c>
      <c r="B36" s="44" t="s">
        <v>270</v>
      </c>
      <c r="C36" s="44" t="s">
        <v>302</v>
      </c>
      <c r="D36" s="45" t="s">
        <v>303</v>
      </c>
      <c r="E36" s="46">
        <v>44312</v>
      </c>
      <c r="F36" s="33">
        <v>2</v>
      </c>
      <c r="G36" s="105" t="s">
        <v>304</v>
      </c>
      <c r="H36" s="106">
        <v>300</v>
      </c>
      <c r="J36" s="1"/>
      <c r="K36" s="1"/>
    </row>
    <row r="37" spans="1:11" x14ac:dyDescent="0.25">
      <c r="A37" s="32"/>
      <c r="B37" s="44" t="s">
        <v>291</v>
      </c>
      <c r="C37" s="44" t="s">
        <v>292</v>
      </c>
      <c r="D37" s="45" t="s">
        <v>293</v>
      </c>
      <c r="E37" s="46">
        <v>44314</v>
      </c>
      <c r="F37" s="33">
        <v>5</v>
      </c>
      <c r="G37" s="34" t="s">
        <v>141</v>
      </c>
      <c r="H37" s="35">
        <v>325</v>
      </c>
      <c r="J37" s="1"/>
      <c r="K37" s="1"/>
    </row>
    <row r="38" spans="1:11" ht="15.75" thickBot="1" x14ac:dyDescent="0.3">
      <c r="A38" s="19"/>
      <c r="B38" s="20"/>
      <c r="C38" s="20"/>
      <c r="D38" s="21"/>
      <c r="E38" s="22"/>
      <c r="F38" s="22"/>
      <c r="G38" s="23"/>
      <c r="H38" s="24">
        <f>SUM(H33:H37)</f>
        <v>2475</v>
      </c>
      <c r="J38" s="1"/>
      <c r="K38" s="1"/>
    </row>
    <row r="39" spans="1:11" ht="15.75" thickBot="1" x14ac:dyDescent="0.3">
      <c r="A39" s="3"/>
      <c r="B39" s="1"/>
      <c r="C39" s="1"/>
      <c r="D39" s="4"/>
      <c r="E39" s="9"/>
      <c r="F39" s="9"/>
      <c r="G39" s="25" t="s">
        <v>16</v>
      </c>
      <c r="H39" s="26">
        <f>SUM(H38,H30)</f>
        <v>23033.690000000002</v>
      </c>
      <c r="I39" s="1"/>
      <c r="J39" s="1"/>
      <c r="K39" s="1"/>
    </row>
    <row r="40" spans="1:11" x14ac:dyDescent="0.25">
      <c r="A40" s="3"/>
      <c r="B40" s="1"/>
      <c r="C40" s="1"/>
      <c r="D40" s="4"/>
      <c r="E40" s="9"/>
      <c r="F40" s="9"/>
      <c r="G40" s="25"/>
      <c r="H40" s="27"/>
      <c r="I40" s="9"/>
      <c r="J40" s="9"/>
      <c r="K40" s="9"/>
    </row>
    <row r="41" spans="1:11" x14ac:dyDescent="0.25">
      <c r="A41" s="3"/>
      <c r="B41" s="1"/>
      <c r="C41" s="1"/>
      <c r="D41" s="4"/>
      <c r="E41" s="9"/>
      <c r="F41" s="9"/>
      <c r="G41" s="10"/>
      <c r="H41" s="6"/>
      <c r="I41" s="150"/>
      <c r="J41" s="9"/>
      <c r="K41" s="9"/>
    </row>
    <row r="42" spans="1:11" ht="18.75" x14ac:dyDescent="0.25">
      <c r="A42" s="139" t="s">
        <v>0</v>
      </c>
      <c r="B42" s="139"/>
      <c r="C42" s="139"/>
      <c r="D42" s="139"/>
      <c r="E42" s="139"/>
      <c r="F42" s="139"/>
      <c r="G42" s="139"/>
      <c r="H42" s="139"/>
      <c r="I42" s="150"/>
      <c r="J42" s="9"/>
      <c r="K42" s="9"/>
    </row>
    <row r="43" spans="1:11" x14ac:dyDescent="0.25">
      <c r="A43" s="3"/>
      <c r="B43" s="1"/>
      <c r="C43" s="1"/>
      <c r="D43" s="4"/>
      <c r="E43" s="1"/>
      <c r="F43" s="1"/>
      <c r="G43" s="5"/>
      <c r="H43" s="6"/>
      <c r="I43" s="151"/>
      <c r="J43" s="9"/>
      <c r="K43" s="9"/>
    </row>
    <row r="44" spans="1:11" x14ac:dyDescent="0.25">
      <c r="A44" s="3"/>
      <c r="B44" s="1"/>
      <c r="C44" s="1"/>
      <c r="D44" s="4"/>
      <c r="E44" s="140" t="s">
        <v>1</v>
      </c>
      <c r="F44" s="140"/>
      <c r="G44" s="7">
        <v>44316</v>
      </c>
      <c r="H44" s="6"/>
      <c r="I44" s="151"/>
      <c r="J44" s="9"/>
      <c r="K44" s="9"/>
    </row>
    <row r="45" spans="1:11" x14ac:dyDescent="0.25">
      <c r="A45" s="3"/>
      <c r="B45" s="1"/>
      <c r="C45" s="1"/>
      <c r="D45" s="4"/>
      <c r="E45" s="137" t="s">
        <v>2</v>
      </c>
      <c r="F45" s="137"/>
      <c r="G45" s="8">
        <f>G4</f>
        <v>41745</v>
      </c>
      <c r="H45" s="6"/>
      <c r="I45" s="9"/>
      <c r="J45" s="9"/>
      <c r="K45" s="9"/>
    </row>
    <row r="46" spans="1:11" x14ac:dyDescent="0.25">
      <c r="A46" s="3"/>
      <c r="B46" s="1"/>
      <c r="C46" s="1"/>
      <c r="D46" s="4"/>
      <c r="E46" s="9"/>
      <c r="F46" s="9"/>
      <c r="G46" s="10"/>
      <c r="H46" s="38" t="s">
        <v>17</v>
      </c>
      <c r="I46" s="9"/>
      <c r="J46" s="9"/>
      <c r="K46" s="9"/>
    </row>
    <row r="47" spans="1:11" ht="15" customHeight="1" x14ac:dyDescent="0.25">
      <c r="A47" s="11"/>
      <c r="B47" s="138" t="s">
        <v>18</v>
      </c>
      <c r="C47" s="138"/>
      <c r="D47" s="138"/>
      <c r="E47" s="138"/>
      <c r="F47" s="138"/>
      <c r="G47" s="138"/>
      <c r="H47" s="138"/>
      <c r="I47" s="150"/>
      <c r="J47" s="9"/>
      <c r="K47" s="9"/>
    </row>
    <row r="48" spans="1:11" ht="29.25" x14ac:dyDescent="0.25">
      <c r="A48" s="11"/>
      <c r="B48" s="12" t="s">
        <v>5</v>
      </c>
      <c r="C48" s="12" t="s">
        <v>6</v>
      </c>
      <c r="D48" s="13" t="s">
        <v>7</v>
      </c>
      <c r="E48" s="14" t="s">
        <v>8</v>
      </c>
      <c r="F48" s="12" t="s">
        <v>9</v>
      </c>
      <c r="G48" s="14" t="s">
        <v>10</v>
      </c>
      <c r="H48" s="15" t="s">
        <v>11</v>
      </c>
      <c r="I48" s="150"/>
      <c r="J48" s="9"/>
      <c r="K48" s="9"/>
    </row>
    <row r="49" spans="1:11" ht="15" customHeight="1" x14ac:dyDescent="0.25">
      <c r="A49" s="124">
        <v>1</v>
      </c>
      <c r="B49" s="126"/>
      <c r="C49" s="135"/>
      <c r="D49" s="128"/>
      <c r="E49" s="130"/>
      <c r="F49" s="121"/>
      <c r="G49" s="122"/>
      <c r="H49" s="132"/>
      <c r="J49" s="9"/>
      <c r="K49" s="9"/>
    </row>
    <row r="50" spans="1:11" x14ac:dyDescent="0.25">
      <c r="A50" s="125"/>
      <c r="B50" s="127"/>
      <c r="C50" s="136"/>
      <c r="D50" s="129"/>
      <c r="E50" s="131"/>
      <c r="F50" s="121"/>
      <c r="G50" s="122"/>
      <c r="H50" s="121"/>
      <c r="J50" s="9"/>
      <c r="K50" s="9"/>
    </row>
    <row r="51" spans="1:11" ht="15" customHeight="1" x14ac:dyDescent="0.25">
      <c r="A51" s="124">
        <v>2</v>
      </c>
      <c r="B51" s="126"/>
      <c r="C51" s="135"/>
      <c r="D51" s="128"/>
      <c r="E51" s="130"/>
      <c r="F51" s="121"/>
      <c r="G51" s="122"/>
      <c r="H51" s="132"/>
      <c r="I51" s="9"/>
      <c r="J51" s="9"/>
      <c r="K51" s="9"/>
    </row>
    <row r="52" spans="1:11" x14ac:dyDescent="0.25">
      <c r="A52" s="125"/>
      <c r="B52" s="127"/>
      <c r="C52" s="136"/>
      <c r="D52" s="129"/>
      <c r="E52" s="131"/>
      <c r="F52" s="121"/>
      <c r="G52" s="122"/>
      <c r="H52" s="121"/>
      <c r="I52" s="9"/>
      <c r="J52" s="9"/>
      <c r="K52" s="9"/>
    </row>
    <row r="53" spans="1:11" ht="15" customHeight="1" x14ac:dyDescent="0.25">
      <c r="A53" s="124">
        <v>3</v>
      </c>
      <c r="B53" s="126"/>
      <c r="C53" s="135"/>
      <c r="D53" s="128"/>
      <c r="E53" s="130"/>
      <c r="F53" s="121"/>
      <c r="G53" s="122"/>
      <c r="H53" s="132"/>
      <c r="I53" s="9"/>
      <c r="J53" s="9"/>
      <c r="K53" s="9"/>
    </row>
    <row r="54" spans="1:11" x14ac:dyDescent="0.25">
      <c r="A54" s="125"/>
      <c r="B54" s="127"/>
      <c r="C54" s="136"/>
      <c r="D54" s="129"/>
      <c r="E54" s="131"/>
      <c r="F54" s="121"/>
      <c r="G54" s="122"/>
      <c r="H54" s="121"/>
      <c r="I54" s="9"/>
      <c r="J54" s="9"/>
      <c r="K54" s="9"/>
    </row>
    <row r="55" spans="1:11" ht="15" customHeight="1" x14ac:dyDescent="0.25">
      <c r="A55" s="124">
        <v>4</v>
      </c>
      <c r="B55" s="126"/>
      <c r="C55" s="126"/>
      <c r="D55" s="128"/>
      <c r="E55" s="130"/>
      <c r="F55" s="121"/>
      <c r="G55" s="122"/>
      <c r="H55" s="132"/>
      <c r="I55" s="9"/>
      <c r="J55" s="9"/>
      <c r="K55" s="9"/>
    </row>
    <row r="56" spans="1:11" x14ac:dyDescent="0.25">
      <c r="A56" s="125"/>
      <c r="B56" s="127"/>
      <c r="C56" s="127"/>
      <c r="D56" s="129"/>
      <c r="E56" s="131"/>
      <c r="F56" s="121"/>
      <c r="G56" s="122"/>
      <c r="H56" s="121"/>
      <c r="I56" s="9"/>
      <c r="J56" s="9"/>
      <c r="K56" s="9"/>
    </row>
    <row r="57" spans="1:11" x14ac:dyDescent="0.25">
      <c r="A57" s="124">
        <v>5</v>
      </c>
      <c r="B57" s="126"/>
      <c r="C57" s="126"/>
      <c r="D57" s="128"/>
      <c r="E57" s="130"/>
      <c r="F57" s="121"/>
      <c r="G57" s="122"/>
      <c r="H57" s="123">
        <v>0</v>
      </c>
      <c r="I57" s="9"/>
      <c r="J57" s="9"/>
      <c r="K57" s="9"/>
    </row>
    <row r="58" spans="1:11" x14ac:dyDescent="0.25">
      <c r="A58" s="125"/>
      <c r="B58" s="127"/>
      <c r="C58" s="127"/>
      <c r="D58" s="129"/>
      <c r="E58" s="131"/>
      <c r="F58" s="121"/>
      <c r="G58" s="122"/>
      <c r="H58" s="123"/>
      <c r="I58" s="9"/>
      <c r="J58" s="9"/>
      <c r="K58" s="9"/>
    </row>
    <row r="59" spans="1:11" x14ac:dyDescent="0.25">
      <c r="A59" s="124">
        <v>6</v>
      </c>
      <c r="B59" s="126"/>
      <c r="C59" s="126"/>
      <c r="D59" s="128"/>
      <c r="E59" s="130"/>
      <c r="F59" s="121"/>
      <c r="G59" s="122"/>
      <c r="H59" s="123">
        <v>0</v>
      </c>
      <c r="I59" s="9"/>
      <c r="J59" s="9"/>
      <c r="K59" s="9"/>
    </row>
    <row r="60" spans="1:11" x14ac:dyDescent="0.25">
      <c r="A60" s="125"/>
      <c r="B60" s="127"/>
      <c r="C60" s="127"/>
      <c r="D60" s="129"/>
      <c r="E60" s="131"/>
      <c r="F60" s="121"/>
      <c r="G60" s="122"/>
      <c r="H60" s="123"/>
      <c r="I60" s="9"/>
      <c r="J60" s="9"/>
      <c r="K60" s="9"/>
    </row>
    <row r="61" spans="1:11" x14ac:dyDescent="0.25">
      <c r="A61" s="124">
        <v>7</v>
      </c>
      <c r="B61" s="126"/>
      <c r="C61" s="126"/>
      <c r="D61" s="128"/>
      <c r="E61" s="130"/>
      <c r="F61" s="121"/>
      <c r="G61" s="122"/>
      <c r="H61" s="123">
        <v>0</v>
      </c>
      <c r="I61" s="9"/>
      <c r="J61" s="9"/>
      <c r="K61" s="9"/>
    </row>
    <row r="62" spans="1:11" x14ac:dyDescent="0.25">
      <c r="A62" s="125"/>
      <c r="B62" s="127"/>
      <c r="C62" s="127"/>
      <c r="D62" s="129"/>
      <c r="E62" s="131"/>
      <c r="F62" s="121"/>
      <c r="G62" s="122"/>
      <c r="H62" s="123"/>
      <c r="I62" s="9"/>
      <c r="J62" s="9"/>
      <c r="K62" s="9"/>
    </row>
    <row r="63" spans="1:11" hidden="1" x14ac:dyDescent="0.25">
      <c r="A63" s="124">
        <v>8</v>
      </c>
      <c r="B63" s="126"/>
      <c r="C63" s="126"/>
      <c r="D63" s="128"/>
      <c r="E63" s="130"/>
      <c r="F63" s="121"/>
      <c r="G63" s="122"/>
      <c r="H63" s="123">
        <v>0</v>
      </c>
      <c r="I63" s="9"/>
      <c r="J63" s="9"/>
      <c r="K63" s="9"/>
    </row>
    <row r="64" spans="1:11" hidden="1" x14ac:dyDescent="0.25">
      <c r="A64" s="125"/>
      <c r="B64" s="127"/>
      <c r="C64" s="127"/>
      <c r="D64" s="129"/>
      <c r="E64" s="131"/>
      <c r="F64" s="121"/>
      <c r="G64" s="122"/>
      <c r="H64" s="123"/>
      <c r="I64" s="9"/>
      <c r="J64" s="9"/>
      <c r="K64" s="9"/>
    </row>
    <row r="65" spans="1:11" hidden="1" x14ac:dyDescent="0.25">
      <c r="A65" s="124">
        <v>9</v>
      </c>
      <c r="B65" s="126"/>
      <c r="C65" s="126"/>
      <c r="D65" s="128"/>
      <c r="E65" s="130"/>
      <c r="F65" s="121"/>
      <c r="G65" s="122"/>
      <c r="H65" s="123">
        <v>0</v>
      </c>
      <c r="I65" s="9"/>
      <c r="J65" s="9"/>
      <c r="K65" s="9"/>
    </row>
    <row r="66" spans="1:11" hidden="1" x14ac:dyDescent="0.25">
      <c r="A66" s="125"/>
      <c r="B66" s="127"/>
      <c r="C66" s="127"/>
      <c r="D66" s="129"/>
      <c r="E66" s="131"/>
      <c r="F66" s="121"/>
      <c r="G66" s="122"/>
      <c r="H66" s="123"/>
      <c r="I66" s="9"/>
      <c r="J66" s="9"/>
      <c r="K66" s="9"/>
    </row>
    <row r="67" spans="1:11" hidden="1" x14ac:dyDescent="0.25">
      <c r="A67" s="124">
        <v>10</v>
      </c>
      <c r="B67" s="126"/>
      <c r="C67" s="126"/>
      <c r="D67" s="128"/>
      <c r="E67" s="130"/>
      <c r="F67" s="121"/>
      <c r="G67" s="122"/>
      <c r="H67" s="123">
        <v>0</v>
      </c>
      <c r="I67" s="9"/>
      <c r="J67" s="1"/>
      <c r="K67" s="1"/>
    </row>
    <row r="68" spans="1:11" hidden="1" x14ac:dyDescent="0.25">
      <c r="A68" s="125"/>
      <c r="B68" s="127"/>
      <c r="C68" s="127"/>
      <c r="D68" s="129"/>
      <c r="E68" s="131"/>
      <c r="F68" s="121"/>
      <c r="G68" s="122"/>
      <c r="H68" s="123"/>
      <c r="I68" s="9"/>
      <c r="J68" s="1"/>
      <c r="K68" s="1"/>
    </row>
    <row r="69" spans="1:11" hidden="1" x14ac:dyDescent="0.25">
      <c r="A69" s="124">
        <v>11</v>
      </c>
      <c r="B69" s="126"/>
      <c r="C69" s="126"/>
      <c r="D69" s="128"/>
      <c r="E69" s="130"/>
      <c r="F69" s="121"/>
      <c r="G69" s="122"/>
      <c r="H69" s="123">
        <v>0</v>
      </c>
      <c r="I69" s="9"/>
      <c r="J69" s="1"/>
      <c r="K69" s="1"/>
    </row>
    <row r="70" spans="1:11" hidden="1" x14ac:dyDescent="0.25">
      <c r="A70" s="125"/>
      <c r="B70" s="127"/>
      <c r="C70" s="127"/>
      <c r="D70" s="129"/>
      <c r="E70" s="131"/>
      <c r="F70" s="121"/>
      <c r="G70" s="122"/>
      <c r="H70" s="123"/>
      <c r="I70" s="9"/>
      <c r="J70" s="1"/>
      <c r="K70" s="1"/>
    </row>
    <row r="71" spans="1:11" hidden="1" x14ac:dyDescent="0.25">
      <c r="A71" s="124">
        <v>12</v>
      </c>
      <c r="B71" s="126"/>
      <c r="C71" s="126"/>
      <c r="D71" s="128"/>
      <c r="E71" s="130"/>
      <c r="F71" s="121"/>
      <c r="G71" s="122"/>
      <c r="H71" s="123">
        <v>0</v>
      </c>
      <c r="I71" s="9"/>
      <c r="J71" s="9"/>
      <c r="K71" s="9"/>
    </row>
    <row r="72" spans="1:11" hidden="1" x14ac:dyDescent="0.25">
      <c r="A72" s="125"/>
      <c r="B72" s="127"/>
      <c r="C72" s="127"/>
      <c r="D72" s="129"/>
      <c r="E72" s="131"/>
      <c r="F72" s="121"/>
      <c r="G72" s="122"/>
      <c r="H72" s="123"/>
      <c r="I72" s="9"/>
      <c r="J72" s="9"/>
      <c r="K72" s="9"/>
    </row>
    <row r="73" spans="1:11" hidden="1" x14ac:dyDescent="0.25">
      <c r="A73" s="124">
        <v>13</v>
      </c>
      <c r="B73" s="126"/>
      <c r="C73" s="126"/>
      <c r="D73" s="128"/>
      <c r="E73" s="130"/>
      <c r="F73" s="121"/>
      <c r="G73" s="122"/>
      <c r="H73" s="123">
        <v>0</v>
      </c>
      <c r="I73" s="9"/>
      <c r="J73" s="9"/>
      <c r="K73" s="9"/>
    </row>
    <row r="74" spans="1:11" hidden="1" x14ac:dyDescent="0.25">
      <c r="A74" s="125"/>
      <c r="B74" s="127"/>
      <c r="C74" s="127"/>
      <c r="D74" s="129"/>
      <c r="E74" s="131"/>
      <c r="F74" s="121"/>
      <c r="G74" s="122"/>
      <c r="H74" s="123"/>
      <c r="I74" s="9"/>
      <c r="J74" s="9"/>
      <c r="K74" s="9"/>
    </row>
    <row r="75" spans="1:11" hidden="1" x14ac:dyDescent="0.25">
      <c r="A75" s="124">
        <v>14</v>
      </c>
      <c r="B75" s="130"/>
      <c r="C75" s="126"/>
      <c r="D75" s="128"/>
      <c r="E75" s="130"/>
      <c r="F75" s="121"/>
      <c r="G75" s="122"/>
      <c r="H75" s="123">
        <v>0</v>
      </c>
      <c r="I75" s="9"/>
      <c r="J75" s="9"/>
      <c r="K75" s="9"/>
    </row>
    <row r="76" spans="1:11" hidden="1" x14ac:dyDescent="0.25">
      <c r="A76" s="125"/>
      <c r="B76" s="131"/>
      <c r="C76" s="127"/>
      <c r="D76" s="129"/>
      <c r="E76" s="131"/>
      <c r="F76" s="121"/>
      <c r="G76" s="122"/>
      <c r="H76" s="123"/>
      <c r="I76" s="9"/>
      <c r="J76" s="9"/>
      <c r="K76" s="9"/>
    </row>
    <row r="77" spans="1:11" hidden="1" x14ac:dyDescent="0.25">
      <c r="A77" s="124">
        <v>15</v>
      </c>
      <c r="B77" s="126"/>
      <c r="C77" s="126"/>
      <c r="D77" s="128"/>
      <c r="E77" s="130"/>
      <c r="F77" s="121"/>
      <c r="G77" s="122"/>
      <c r="H77" s="123">
        <v>0</v>
      </c>
      <c r="I77" s="9"/>
      <c r="J77" s="9"/>
      <c r="K77" s="9"/>
    </row>
    <row r="78" spans="1:11" hidden="1" x14ac:dyDescent="0.25">
      <c r="A78" s="125"/>
      <c r="B78" s="127"/>
      <c r="C78" s="127"/>
      <c r="D78" s="129"/>
      <c r="E78" s="131"/>
      <c r="F78" s="121"/>
      <c r="G78" s="122"/>
      <c r="H78" s="123"/>
      <c r="I78" s="9"/>
      <c r="J78" s="9"/>
      <c r="K78" s="9"/>
    </row>
    <row r="79" spans="1:11" hidden="1" x14ac:dyDescent="0.25">
      <c r="A79" s="124">
        <v>16</v>
      </c>
      <c r="B79" s="126"/>
      <c r="C79" s="126"/>
      <c r="D79" s="128"/>
      <c r="E79" s="130"/>
      <c r="F79" s="121"/>
      <c r="G79" s="122"/>
      <c r="H79" s="123">
        <v>0</v>
      </c>
      <c r="I79" s="9"/>
      <c r="J79" s="9"/>
      <c r="K79" s="9"/>
    </row>
    <row r="80" spans="1:11" hidden="1" x14ac:dyDescent="0.25">
      <c r="A80" s="125"/>
      <c r="B80" s="127"/>
      <c r="C80" s="127"/>
      <c r="D80" s="129"/>
      <c r="E80" s="131"/>
      <c r="F80" s="121"/>
      <c r="G80" s="122"/>
      <c r="H80" s="123"/>
      <c r="I80" s="9"/>
      <c r="J80" s="9"/>
      <c r="K80" s="9"/>
    </row>
    <row r="81" spans="1:11" hidden="1" x14ac:dyDescent="0.25">
      <c r="A81" s="124">
        <v>17</v>
      </c>
      <c r="B81" s="126"/>
      <c r="C81" s="126"/>
      <c r="D81" s="128"/>
      <c r="E81" s="130"/>
      <c r="F81" s="121"/>
      <c r="G81" s="122"/>
      <c r="H81" s="123">
        <v>0</v>
      </c>
      <c r="I81" s="9"/>
      <c r="J81" s="9"/>
      <c r="K81" s="9"/>
    </row>
    <row r="82" spans="1:11" hidden="1" x14ac:dyDescent="0.25">
      <c r="A82" s="125"/>
      <c r="B82" s="127"/>
      <c r="C82" s="127"/>
      <c r="D82" s="129"/>
      <c r="E82" s="131"/>
      <c r="F82" s="121"/>
      <c r="G82" s="122"/>
      <c r="H82" s="123"/>
      <c r="I82" s="9"/>
      <c r="J82" s="9"/>
      <c r="K82" s="9"/>
    </row>
    <row r="83" spans="1:11" hidden="1" x14ac:dyDescent="0.25">
      <c r="A83" s="124">
        <v>18</v>
      </c>
      <c r="B83" s="126"/>
      <c r="C83" s="126"/>
      <c r="D83" s="128"/>
      <c r="E83" s="130"/>
      <c r="F83" s="121"/>
      <c r="G83" s="122"/>
      <c r="H83" s="123">
        <v>0</v>
      </c>
      <c r="I83" s="9"/>
      <c r="J83" s="9"/>
      <c r="K83" s="9"/>
    </row>
    <row r="84" spans="1:11" hidden="1" x14ac:dyDescent="0.25">
      <c r="A84" s="125"/>
      <c r="B84" s="127"/>
      <c r="C84" s="127"/>
      <c r="D84" s="129"/>
      <c r="E84" s="131"/>
      <c r="F84" s="121"/>
      <c r="G84" s="122"/>
      <c r="H84" s="123"/>
      <c r="I84" s="9"/>
      <c r="J84" s="9"/>
      <c r="K84" s="9"/>
    </row>
    <row r="85" spans="1:11" hidden="1" x14ac:dyDescent="0.25">
      <c r="A85" s="124">
        <v>19</v>
      </c>
      <c r="B85" s="126"/>
      <c r="C85" s="126"/>
      <c r="D85" s="128"/>
      <c r="E85" s="130"/>
      <c r="F85" s="121"/>
      <c r="G85" s="122"/>
      <c r="H85" s="123">
        <v>0</v>
      </c>
      <c r="I85" s="9"/>
      <c r="J85" s="9"/>
      <c r="K85" s="9"/>
    </row>
    <row r="86" spans="1:11" hidden="1" x14ac:dyDescent="0.25">
      <c r="A86" s="125"/>
      <c r="B86" s="127"/>
      <c r="C86" s="127"/>
      <c r="D86" s="129"/>
      <c r="E86" s="131"/>
      <c r="F86" s="121"/>
      <c r="G86" s="122"/>
      <c r="H86" s="123"/>
      <c r="I86" s="9"/>
      <c r="J86" s="9"/>
      <c r="K86" s="9"/>
    </row>
    <row r="87" spans="1:11" hidden="1" x14ac:dyDescent="0.25">
      <c r="A87" s="124">
        <v>20</v>
      </c>
      <c r="B87" s="126"/>
      <c r="C87" s="126"/>
      <c r="D87" s="128"/>
      <c r="E87" s="130"/>
      <c r="F87" s="121"/>
      <c r="G87" s="122"/>
      <c r="H87" s="123">
        <v>0</v>
      </c>
      <c r="I87" s="9"/>
      <c r="J87" s="9"/>
      <c r="K87" s="9"/>
    </row>
    <row r="88" spans="1:11" hidden="1" x14ac:dyDescent="0.25">
      <c r="A88" s="125"/>
      <c r="B88" s="127"/>
      <c r="C88" s="127"/>
      <c r="D88" s="129"/>
      <c r="E88" s="131"/>
      <c r="F88" s="121"/>
      <c r="G88" s="122"/>
      <c r="H88" s="123"/>
      <c r="I88" s="9"/>
      <c r="J88" s="9"/>
      <c r="K88" s="9"/>
    </row>
    <row r="89" spans="1:11" hidden="1" x14ac:dyDescent="0.25">
      <c r="A89" s="124">
        <v>21</v>
      </c>
      <c r="B89" s="130"/>
      <c r="C89" s="126"/>
      <c r="D89" s="128"/>
      <c r="E89" s="130"/>
      <c r="F89" s="121"/>
      <c r="G89" s="122"/>
      <c r="H89" s="123">
        <v>0</v>
      </c>
      <c r="I89" s="9"/>
      <c r="J89" s="1"/>
      <c r="K89" s="1"/>
    </row>
    <row r="90" spans="1:11" hidden="1" x14ac:dyDescent="0.25">
      <c r="A90" s="125"/>
      <c r="B90" s="127"/>
      <c r="C90" s="127"/>
      <c r="D90" s="129"/>
      <c r="E90" s="131"/>
      <c r="F90" s="121"/>
      <c r="G90" s="122"/>
      <c r="H90" s="123"/>
      <c r="I90" s="9"/>
      <c r="J90" s="1"/>
      <c r="K90" s="1"/>
    </row>
    <row r="91" spans="1:11" x14ac:dyDescent="0.25">
      <c r="A91" s="124">
        <v>22</v>
      </c>
      <c r="B91" s="126"/>
      <c r="C91" s="126"/>
      <c r="D91" s="128"/>
      <c r="E91" s="130"/>
      <c r="F91" s="121"/>
      <c r="G91" s="122"/>
      <c r="H91" s="123">
        <v>0</v>
      </c>
      <c r="I91" s="9"/>
      <c r="J91" s="1"/>
      <c r="K91" s="1"/>
    </row>
    <row r="92" spans="1:11" x14ac:dyDescent="0.25">
      <c r="A92" s="125"/>
      <c r="B92" s="127"/>
      <c r="C92" s="127"/>
      <c r="D92" s="129"/>
      <c r="E92" s="131"/>
      <c r="F92" s="121"/>
      <c r="G92" s="122"/>
      <c r="H92" s="123"/>
      <c r="I92" s="1"/>
      <c r="J92" s="1"/>
      <c r="K92" s="1"/>
    </row>
    <row r="93" spans="1:11" x14ac:dyDescent="0.25">
      <c r="A93" s="124">
        <v>23</v>
      </c>
      <c r="B93" s="126"/>
      <c r="C93" s="126"/>
      <c r="D93" s="128"/>
      <c r="E93" s="130"/>
      <c r="F93" s="121"/>
      <c r="G93" s="122"/>
      <c r="H93" s="123">
        <v>0</v>
      </c>
      <c r="I93" s="1"/>
      <c r="J93" s="1"/>
      <c r="K93" s="1"/>
    </row>
    <row r="94" spans="1:11" x14ac:dyDescent="0.25">
      <c r="A94" s="125"/>
      <c r="B94" s="127"/>
      <c r="C94" s="127"/>
      <c r="D94" s="129"/>
      <c r="E94" s="131"/>
      <c r="F94" s="121"/>
      <c r="G94" s="122"/>
      <c r="H94" s="123"/>
      <c r="I94" s="1"/>
      <c r="J94" s="1"/>
      <c r="K94" s="1"/>
    </row>
    <row r="95" spans="1:11" x14ac:dyDescent="0.25">
      <c r="A95" s="124">
        <v>24</v>
      </c>
      <c r="B95" s="126"/>
      <c r="C95" s="126"/>
      <c r="D95" s="128"/>
      <c r="E95" s="130"/>
      <c r="F95" s="121"/>
      <c r="G95" s="122"/>
      <c r="H95" s="123">
        <v>0</v>
      </c>
      <c r="I95" s="1"/>
      <c r="J95" s="1"/>
      <c r="K95" s="1"/>
    </row>
    <row r="96" spans="1:11" x14ac:dyDescent="0.25">
      <c r="A96" s="125"/>
      <c r="B96" s="127"/>
      <c r="C96" s="127"/>
      <c r="D96" s="129"/>
      <c r="E96" s="131"/>
      <c r="F96" s="121"/>
      <c r="G96" s="122"/>
      <c r="H96" s="123"/>
      <c r="I96" s="1"/>
      <c r="J96" s="1"/>
      <c r="K96" s="1"/>
    </row>
    <row r="97" spans="1:11" x14ac:dyDescent="0.25">
      <c r="A97" s="124">
        <v>25</v>
      </c>
      <c r="B97" s="126"/>
      <c r="C97" s="126"/>
      <c r="D97" s="128"/>
      <c r="E97" s="130"/>
      <c r="F97" s="121"/>
      <c r="G97" s="122"/>
      <c r="H97" s="123">
        <v>0</v>
      </c>
      <c r="I97" s="1"/>
      <c r="J97" s="1"/>
      <c r="K97" s="1"/>
    </row>
    <row r="98" spans="1:11" x14ac:dyDescent="0.25">
      <c r="A98" s="125"/>
      <c r="B98" s="127"/>
      <c r="C98" s="127"/>
      <c r="D98" s="129"/>
      <c r="E98" s="131"/>
      <c r="F98" s="121"/>
      <c r="G98" s="122"/>
      <c r="H98" s="123"/>
      <c r="I98" s="1"/>
      <c r="J98" s="1"/>
      <c r="K98" s="1"/>
    </row>
    <row r="99" spans="1:11" x14ac:dyDescent="0.25">
      <c r="A99" s="39"/>
      <c r="B99" s="40"/>
      <c r="C99" s="40"/>
      <c r="D99" s="41"/>
      <c r="E99" s="42"/>
      <c r="F99" s="42"/>
      <c r="G99" s="43"/>
      <c r="H99" s="17">
        <f>SUM(H49:H98)</f>
        <v>0</v>
      </c>
      <c r="I99" s="1"/>
      <c r="J99" s="1"/>
      <c r="K99" s="1"/>
    </row>
    <row r="100" spans="1:11" x14ac:dyDescent="0.25">
      <c r="A100" s="120" t="s">
        <v>15</v>
      </c>
      <c r="B100" s="120"/>
      <c r="C100" s="120"/>
      <c r="D100" s="120"/>
      <c r="E100" s="120"/>
      <c r="F100" s="120"/>
      <c r="G100" s="120"/>
      <c r="H100" s="120"/>
      <c r="J100" s="1"/>
      <c r="K100" s="1"/>
    </row>
    <row r="101" spans="1:11" ht="29.25" x14ac:dyDescent="0.25">
      <c r="A101" s="11"/>
      <c r="B101" s="12" t="s">
        <v>5</v>
      </c>
      <c r="C101" s="12" t="s">
        <v>6</v>
      </c>
      <c r="D101" s="13" t="s">
        <v>7</v>
      </c>
      <c r="E101" s="14" t="s">
        <v>8</v>
      </c>
      <c r="F101" s="12" t="s">
        <v>9</v>
      </c>
      <c r="G101" s="14" t="s">
        <v>10</v>
      </c>
      <c r="H101" s="18" t="s">
        <v>11</v>
      </c>
      <c r="J101" s="1"/>
      <c r="K101" s="1"/>
    </row>
    <row r="102" spans="1:11" x14ac:dyDescent="0.25">
      <c r="A102" s="32">
        <v>2</v>
      </c>
      <c r="B102" s="44"/>
      <c r="C102" s="44"/>
      <c r="D102" s="45"/>
      <c r="E102" s="46"/>
      <c r="F102" s="36"/>
      <c r="G102" s="28"/>
      <c r="H102" s="37"/>
      <c r="J102" s="1"/>
      <c r="K102" s="1"/>
    </row>
    <row r="103" spans="1:11" x14ac:dyDescent="0.25">
      <c r="A103" s="32">
        <v>3</v>
      </c>
      <c r="B103" s="44"/>
      <c r="C103" s="44"/>
      <c r="D103" s="45"/>
      <c r="E103" s="46"/>
      <c r="F103" s="36"/>
      <c r="G103" s="28"/>
      <c r="H103" s="104"/>
      <c r="J103" s="1"/>
      <c r="K103" s="1"/>
    </row>
    <row r="104" spans="1:11" x14ac:dyDescent="0.25">
      <c r="A104" s="32">
        <v>4</v>
      </c>
      <c r="B104" s="44"/>
      <c r="C104" s="44"/>
      <c r="D104" s="45"/>
      <c r="E104" s="46"/>
      <c r="F104" s="36"/>
      <c r="G104" s="28"/>
      <c r="H104" s="104"/>
      <c r="J104" s="1"/>
      <c r="K104" s="1"/>
    </row>
    <row r="105" spans="1:11" x14ac:dyDescent="0.25">
      <c r="A105" s="32">
        <v>5</v>
      </c>
      <c r="B105" s="44"/>
      <c r="C105" s="44"/>
      <c r="D105" s="45"/>
      <c r="E105" s="46"/>
      <c r="F105" s="36"/>
      <c r="G105" s="28"/>
      <c r="H105" s="104"/>
      <c r="J105" s="1"/>
      <c r="K105" s="1"/>
    </row>
    <row r="106" spans="1:11" ht="15.75" thickBot="1" x14ac:dyDescent="0.3">
      <c r="A106" s="19"/>
      <c r="B106" s="20"/>
      <c r="C106" s="20"/>
      <c r="D106" s="21"/>
      <c r="E106" s="22"/>
      <c r="F106" s="22"/>
      <c r="G106" s="23"/>
      <c r="H106" s="24">
        <f>SUM(H102:H105)</f>
        <v>0</v>
      </c>
    </row>
    <row r="107" spans="1:11" ht="15.75" thickBot="1" x14ac:dyDescent="0.3">
      <c r="A107" s="3"/>
      <c r="B107" s="1"/>
      <c r="C107" s="1"/>
      <c r="D107" s="4"/>
      <c r="E107" s="9"/>
      <c r="F107" s="9"/>
      <c r="G107" s="25" t="s">
        <v>20</v>
      </c>
      <c r="H107" s="26">
        <f>SUM(H106,H99)</f>
        <v>0</v>
      </c>
    </row>
    <row r="108" spans="1:11" ht="15.75" thickBot="1" x14ac:dyDescent="0.3">
      <c r="A108" s="3"/>
      <c r="B108" s="1"/>
      <c r="C108" s="1"/>
      <c r="D108" s="4"/>
      <c r="E108" s="9"/>
      <c r="F108" s="9"/>
      <c r="G108" s="10"/>
      <c r="H108" s="30"/>
    </row>
    <row r="109" spans="1:11" ht="15.75" thickBot="1" x14ac:dyDescent="0.3">
      <c r="A109" s="3"/>
      <c r="B109" s="1"/>
      <c r="C109" s="1"/>
      <c r="D109" s="4"/>
      <c r="E109" s="9"/>
      <c r="F109" s="9"/>
      <c r="G109" s="25" t="s">
        <v>21</v>
      </c>
      <c r="H109" s="31">
        <f>SUM(H107,H39)</f>
        <v>23033.690000000002</v>
      </c>
    </row>
    <row r="110" spans="1:11" x14ac:dyDescent="0.25">
      <c r="A110" s="3"/>
      <c r="B110" s="1"/>
      <c r="C110" s="1"/>
      <c r="D110" s="4"/>
      <c r="E110" s="9"/>
      <c r="F110" s="9"/>
      <c r="G110" s="10"/>
      <c r="H110" s="6"/>
    </row>
    <row r="111" spans="1:11" x14ac:dyDescent="0.25">
      <c r="A111" s="3"/>
      <c r="B111" s="1"/>
      <c r="C111" s="1"/>
      <c r="D111" s="4"/>
      <c r="E111" s="9"/>
      <c r="F111" s="9"/>
      <c r="G111" s="10"/>
      <c r="H111" s="6"/>
    </row>
    <row r="112" spans="1:11" x14ac:dyDescent="0.25">
      <c r="A112" s="3"/>
      <c r="B112" s="1"/>
      <c r="C112" s="1"/>
      <c r="D112" s="4"/>
      <c r="E112" s="9"/>
      <c r="F112" s="9"/>
      <c r="G112" s="10"/>
      <c r="H112" s="6"/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</sheetData>
  <mergeCells count="301">
    <mergeCell ref="G97:G98"/>
    <mergeCell ref="H97:H98"/>
    <mergeCell ref="A100:H100"/>
    <mergeCell ref="A97:A98"/>
    <mergeCell ref="B97:B98"/>
    <mergeCell ref="C97:C98"/>
    <mergeCell ref="D97:D98"/>
    <mergeCell ref="E97:E98"/>
    <mergeCell ref="F97:F98"/>
    <mergeCell ref="G93:G94"/>
    <mergeCell ref="H93:H94"/>
    <mergeCell ref="A95:A96"/>
    <mergeCell ref="B95:B96"/>
    <mergeCell ref="C95:C96"/>
    <mergeCell ref="D95:D96"/>
    <mergeCell ref="E95:E96"/>
    <mergeCell ref="F95:F96"/>
    <mergeCell ref="G95:G96"/>
    <mergeCell ref="H95:H96"/>
    <mergeCell ref="A93:A94"/>
    <mergeCell ref="B93:B94"/>
    <mergeCell ref="C93:C94"/>
    <mergeCell ref="D93:D94"/>
    <mergeCell ref="E93:E94"/>
    <mergeCell ref="F93:F94"/>
    <mergeCell ref="G89:G90"/>
    <mergeCell ref="H89:H90"/>
    <mergeCell ref="A91:A92"/>
    <mergeCell ref="B91:B92"/>
    <mergeCell ref="C91:C92"/>
    <mergeCell ref="D91:D92"/>
    <mergeCell ref="E91:E92"/>
    <mergeCell ref="F91:F92"/>
    <mergeCell ref="G91:G92"/>
    <mergeCell ref="H91:H92"/>
    <mergeCell ref="A89:A90"/>
    <mergeCell ref="B89:B90"/>
    <mergeCell ref="C89:C90"/>
    <mergeCell ref="D89:D90"/>
    <mergeCell ref="E89:E90"/>
    <mergeCell ref="F89:F90"/>
    <mergeCell ref="G85:G86"/>
    <mergeCell ref="H85:H86"/>
    <mergeCell ref="A87:A88"/>
    <mergeCell ref="B87:B88"/>
    <mergeCell ref="C87:C88"/>
    <mergeCell ref="D87:D88"/>
    <mergeCell ref="E87:E88"/>
    <mergeCell ref="F87:F88"/>
    <mergeCell ref="G87:G88"/>
    <mergeCell ref="H87:H88"/>
    <mergeCell ref="A85:A86"/>
    <mergeCell ref="B85:B86"/>
    <mergeCell ref="C85:C86"/>
    <mergeCell ref="D85:D86"/>
    <mergeCell ref="E85:E86"/>
    <mergeCell ref="F85:F86"/>
    <mergeCell ref="G81:G82"/>
    <mergeCell ref="H81:H82"/>
    <mergeCell ref="A83:A84"/>
    <mergeCell ref="B83:B84"/>
    <mergeCell ref="C83:C84"/>
    <mergeCell ref="D83:D84"/>
    <mergeCell ref="E83:E84"/>
    <mergeCell ref="F83:F84"/>
    <mergeCell ref="G83:G84"/>
    <mergeCell ref="H83:H84"/>
    <mergeCell ref="A81:A82"/>
    <mergeCell ref="B81:B82"/>
    <mergeCell ref="C81:C82"/>
    <mergeCell ref="D81:D82"/>
    <mergeCell ref="E81:E82"/>
    <mergeCell ref="F81:F82"/>
    <mergeCell ref="G77:G78"/>
    <mergeCell ref="H77:H78"/>
    <mergeCell ref="A79:A80"/>
    <mergeCell ref="B79:B80"/>
    <mergeCell ref="C79:C80"/>
    <mergeCell ref="D79:D80"/>
    <mergeCell ref="E79:E80"/>
    <mergeCell ref="F79:F80"/>
    <mergeCell ref="G79:G80"/>
    <mergeCell ref="H79:H80"/>
    <mergeCell ref="A77:A78"/>
    <mergeCell ref="B77:B78"/>
    <mergeCell ref="C77:C78"/>
    <mergeCell ref="D77:D78"/>
    <mergeCell ref="E77:E78"/>
    <mergeCell ref="F77:F78"/>
    <mergeCell ref="G73:G74"/>
    <mergeCell ref="H73:H74"/>
    <mergeCell ref="A75:A76"/>
    <mergeCell ref="B75:B76"/>
    <mergeCell ref="C75:C76"/>
    <mergeCell ref="D75:D76"/>
    <mergeCell ref="E75:E76"/>
    <mergeCell ref="F75:F76"/>
    <mergeCell ref="G75:G76"/>
    <mergeCell ref="H75:H76"/>
    <mergeCell ref="A73:A74"/>
    <mergeCell ref="B73:B74"/>
    <mergeCell ref="C73:C74"/>
    <mergeCell ref="D73:D74"/>
    <mergeCell ref="E73:E74"/>
    <mergeCell ref="F73:F74"/>
    <mergeCell ref="G69:G70"/>
    <mergeCell ref="H69:H70"/>
    <mergeCell ref="A71:A72"/>
    <mergeCell ref="B71:B72"/>
    <mergeCell ref="C71:C72"/>
    <mergeCell ref="D71:D72"/>
    <mergeCell ref="E71:E72"/>
    <mergeCell ref="F71:F72"/>
    <mergeCell ref="G71:G72"/>
    <mergeCell ref="H71:H72"/>
    <mergeCell ref="A69:A70"/>
    <mergeCell ref="B69:B70"/>
    <mergeCell ref="C69:C70"/>
    <mergeCell ref="D69:D70"/>
    <mergeCell ref="E69:E70"/>
    <mergeCell ref="F69:F70"/>
    <mergeCell ref="G65:G66"/>
    <mergeCell ref="H65:H66"/>
    <mergeCell ref="A67:A68"/>
    <mergeCell ref="B67:B68"/>
    <mergeCell ref="C67:C68"/>
    <mergeCell ref="D67:D68"/>
    <mergeCell ref="E67:E68"/>
    <mergeCell ref="F67:F68"/>
    <mergeCell ref="G67:G68"/>
    <mergeCell ref="H67:H68"/>
    <mergeCell ref="A65:A66"/>
    <mergeCell ref="B65:B66"/>
    <mergeCell ref="C65:C66"/>
    <mergeCell ref="D65:D66"/>
    <mergeCell ref="E65:E66"/>
    <mergeCell ref="F65:F66"/>
    <mergeCell ref="G61:G62"/>
    <mergeCell ref="H61:H62"/>
    <mergeCell ref="A63:A64"/>
    <mergeCell ref="B63:B64"/>
    <mergeCell ref="C63:C64"/>
    <mergeCell ref="D63:D64"/>
    <mergeCell ref="E63:E64"/>
    <mergeCell ref="F63:F64"/>
    <mergeCell ref="G63:G64"/>
    <mergeCell ref="H63:H64"/>
    <mergeCell ref="A61:A62"/>
    <mergeCell ref="B61:B62"/>
    <mergeCell ref="C61:C62"/>
    <mergeCell ref="D61:D62"/>
    <mergeCell ref="E61:E62"/>
    <mergeCell ref="F61:F62"/>
    <mergeCell ref="G57:G58"/>
    <mergeCell ref="H57:H58"/>
    <mergeCell ref="A59:A60"/>
    <mergeCell ref="B59:B60"/>
    <mergeCell ref="C59:C60"/>
    <mergeCell ref="D59:D60"/>
    <mergeCell ref="E59:E60"/>
    <mergeCell ref="F59:F60"/>
    <mergeCell ref="G59:G60"/>
    <mergeCell ref="H59:H60"/>
    <mergeCell ref="A57:A58"/>
    <mergeCell ref="B57:B58"/>
    <mergeCell ref="C57:C58"/>
    <mergeCell ref="D57:D58"/>
    <mergeCell ref="E57:E58"/>
    <mergeCell ref="F57:F58"/>
    <mergeCell ref="A55:A56"/>
    <mergeCell ref="B55:B56"/>
    <mergeCell ref="C55:C56"/>
    <mergeCell ref="D55:D56"/>
    <mergeCell ref="E55:E56"/>
    <mergeCell ref="F55:F56"/>
    <mergeCell ref="G55:G56"/>
    <mergeCell ref="H55:H56"/>
    <mergeCell ref="A53:A54"/>
    <mergeCell ref="B53:B54"/>
    <mergeCell ref="C53:C54"/>
    <mergeCell ref="D53:D54"/>
    <mergeCell ref="E53:E54"/>
    <mergeCell ref="F53:F54"/>
    <mergeCell ref="A51:A52"/>
    <mergeCell ref="B51:B52"/>
    <mergeCell ref="C51:C52"/>
    <mergeCell ref="D51:D52"/>
    <mergeCell ref="E51:E52"/>
    <mergeCell ref="F51:F52"/>
    <mergeCell ref="G51:G52"/>
    <mergeCell ref="H51:H52"/>
    <mergeCell ref="G53:G54"/>
    <mergeCell ref="H53:H54"/>
    <mergeCell ref="E45:F45"/>
    <mergeCell ref="B47:H47"/>
    <mergeCell ref="I47:I48"/>
    <mergeCell ref="A49:A50"/>
    <mergeCell ref="B49:B50"/>
    <mergeCell ref="C49:C50"/>
    <mergeCell ref="D49:D50"/>
    <mergeCell ref="E49:E50"/>
    <mergeCell ref="F49:F50"/>
    <mergeCell ref="G49:G50"/>
    <mergeCell ref="H49:H50"/>
    <mergeCell ref="G28:G29"/>
    <mergeCell ref="H28:H29"/>
    <mergeCell ref="A31:H31"/>
    <mergeCell ref="I41:I42"/>
    <mergeCell ref="A42:H42"/>
    <mergeCell ref="I43:I44"/>
    <mergeCell ref="E44:F44"/>
    <mergeCell ref="A28:A29"/>
    <mergeCell ref="B28:B29"/>
    <mergeCell ref="C28:C29"/>
    <mergeCell ref="D28:D29"/>
    <mergeCell ref="E28:E29"/>
    <mergeCell ref="F28:F29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4:G45">
    <cfRule type="cellIs" dxfId="3" priority="1" operator="equal">
      <formula>0</formula>
    </cfRule>
  </conditionalFormatting>
  <pageMargins left="0.7" right="0.7" top="0.75" bottom="0.75" header="0.3" footer="0.3"/>
  <pageSetup scale="49" orientation="portrait" horizontalDpi="1200" verticalDpi="1200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33832-91B5-443F-B0AB-C3B0598F8374}">
  <dimension ref="A1:M119"/>
  <sheetViews>
    <sheetView workbookViewId="0">
      <selection sqref="A1:H1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4.140625" style="2" customWidth="1"/>
    <col min="10" max="16384" width="9.140625" style="2"/>
  </cols>
  <sheetData>
    <row r="1" spans="1:13" ht="47.25" customHeight="1" x14ac:dyDescent="0.25">
      <c r="A1" s="139" t="s">
        <v>0</v>
      </c>
      <c r="B1" s="139"/>
      <c r="C1" s="139"/>
      <c r="D1" s="139"/>
      <c r="E1" s="139"/>
      <c r="F1" s="139"/>
      <c r="G1" s="139"/>
      <c r="H1" s="139"/>
      <c r="J1" s="1"/>
      <c r="K1" s="1"/>
    </row>
    <row r="2" spans="1:13" x14ac:dyDescent="0.25">
      <c r="A2" s="3"/>
      <c r="B2" s="1"/>
      <c r="C2" s="1"/>
      <c r="D2" s="4"/>
      <c r="E2" s="1"/>
      <c r="F2" s="1"/>
      <c r="G2" s="5"/>
      <c r="H2" s="6"/>
      <c r="J2" s="1"/>
      <c r="K2" s="1"/>
    </row>
    <row r="3" spans="1:13" x14ac:dyDescent="0.25">
      <c r="A3" s="3"/>
      <c r="B3" s="1"/>
      <c r="C3" s="1"/>
      <c r="D3" s="4"/>
      <c r="E3" s="140" t="s">
        <v>1</v>
      </c>
      <c r="F3" s="140"/>
      <c r="G3" s="7">
        <v>44331</v>
      </c>
      <c r="H3" s="6"/>
      <c r="J3" s="1"/>
      <c r="K3" s="1"/>
    </row>
    <row r="4" spans="1:13" x14ac:dyDescent="0.25">
      <c r="A4" s="3"/>
      <c r="B4" s="1"/>
      <c r="C4" s="1"/>
      <c r="D4" s="4"/>
      <c r="E4" s="137" t="s">
        <v>2</v>
      </c>
      <c r="F4" s="137"/>
      <c r="G4" s="8">
        <v>42376</v>
      </c>
      <c r="H4" s="6"/>
      <c r="J4" s="1"/>
      <c r="K4" s="1"/>
    </row>
    <row r="5" spans="1:13" x14ac:dyDescent="0.25">
      <c r="A5" s="3"/>
      <c r="B5" s="1"/>
      <c r="C5" s="1"/>
      <c r="D5" s="4"/>
      <c r="E5" s="9"/>
      <c r="F5" s="9"/>
      <c r="G5" s="10"/>
      <c r="H5" s="38" t="s">
        <v>3</v>
      </c>
      <c r="J5" s="1"/>
      <c r="K5" s="1"/>
    </row>
    <row r="6" spans="1:13" x14ac:dyDescent="0.25">
      <c r="A6" s="11"/>
      <c r="B6" s="138" t="s">
        <v>4</v>
      </c>
      <c r="C6" s="138"/>
      <c r="D6" s="138"/>
      <c r="E6" s="138"/>
      <c r="F6" s="138"/>
      <c r="G6" s="138"/>
      <c r="H6" s="138"/>
      <c r="I6" s="1"/>
      <c r="J6" s="1"/>
      <c r="K6" s="1"/>
    </row>
    <row r="7" spans="1:13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9"/>
      <c r="J7" s="9"/>
      <c r="L7" s="55"/>
    </row>
    <row r="8" spans="1:13" x14ac:dyDescent="0.25">
      <c r="A8" s="124">
        <v>1</v>
      </c>
      <c r="B8" s="126" t="s">
        <v>324</v>
      </c>
      <c r="C8" s="145" t="s">
        <v>325</v>
      </c>
      <c r="D8" s="128" t="s">
        <v>326</v>
      </c>
      <c r="E8" s="130">
        <v>44319</v>
      </c>
      <c r="F8" s="121">
        <v>37</v>
      </c>
      <c r="G8" s="122" t="s">
        <v>14</v>
      </c>
      <c r="H8" s="141">
        <v>987.73</v>
      </c>
      <c r="I8" s="9"/>
      <c r="J8" s="9"/>
      <c r="K8" s="9"/>
      <c r="L8" s="56"/>
    </row>
    <row r="9" spans="1:13" x14ac:dyDescent="0.25">
      <c r="A9" s="125"/>
      <c r="B9" s="127"/>
      <c r="C9" s="146"/>
      <c r="D9" s="129"/>
      <c r="E9" s="131"/>
      <c r="F9" s="121"/>
      <c r="G9" s="122"/>
      <c r="H9" s="134"/>
      <c r="I9" s="9"/>
      <c r="J9" s="56"/>
      <c r="K9" s="57"/>
    </row>
    <row r="10" spans="1:13" ht="15" customHeight="1" x14ac:dyDescent="0.25">
      <c r="A10" s="124">
        <v>2</v>
      </c>
      <c r="B10" s="126" t="s">
        <v>327</v>
      </c>
      <c r="C10" s="145" t="s">
        <v>328</v>
      </c>
      <c r="D10" s="128" t="s">
        <v>24</v>
      </c>
      <c r="E10" s="130">
        <v>44321</v>
      </c>
      <c r="F10" s="121">
        <v>37</v>
      </c>
      <c r="G10" s="122" t="s">
        <v>14</v>
      </c>
      <c r="H10" s="141">
        <v>987.73</v>
      </c>
      <c r="I10" s="9"/>
      <c r="J10" s="56"/>
      <c r="K10" s="57"/>
    </row>
    <row r="11" spans="1:13" x14ac:dyDescent="0.25">
      <c r="A11" s="125"/>
      <c r="B11" s="127"/>
      <c r="C11" s="146"/>
      <c r="D11" s="129"/>
      <c r="E11" s="131"/>
      <c r="F11" s="121"/>
      <c r="G11" s="122"/>
      <c r="H11" s="134"/>
      <c r="I11" s="9"/>
      <c r="J11" s="1"/>
      <c r="K11" s="1"/>
    </row>
    <row r="12" spans="1:13" x14ac:dyDescent="0.25">
      <c r="A12" s="124">
        <v>3</v>
      </c>
      <c r="B12" s="126" t="s">
        <v>329</v>
      </c>
      <c r="C12" s="135" t="s">
        <v>330</v>
      </c>
      <c r="D12" s="128" t="s">
        <v>331</v>
      </c>
      <c r="E12" s="130">
        <v>44321</v>
      </c>
      <c r="F12" s="121">
        <v>16</v>
      </c>
      <c r="G12" s="122" t="s">
        <v>22</v>
      </c>
      <c r="H12" s="132">
        <v>320.89</v>
      </c>
      <c r="I12" s="9"/>
      <c r="J12" s="1"/>
      <c r="K12" s="1"/>
      <c r="L12" s="55"/>
      <c r="M12" s="55"/>
    </row>
    <row r="13" spans="1:13" x14ac:dyDescent="0.25">
      <c r="A13" s="125"/>
      <c r="B13" s="127"/>
      <c r="C13" s="136"/>
      <c r="D13" s="129"/>
      <c r="E13" s="131"/>
      <c r="F13" s="121"/>
      <c r="G13" s="122"/>
      <c r="H13" s="121"/>
      <c r="I13" s="9"/>
      <c r="J13" s="1"/>
      <c r="K13" s="1"/>
      <c r="L13" s="56"/>
      <c r="M13" s="56"/>
    </row>
    <row r="14" spans="1:13" ht="15" customHeight="1" x14ac:dyDescent="0.25">
      <c r="A14" s="124">
        <v>4</v>
      </c>
      <c r="B14" s="126" t="s">
        <v>332</v>
      </c>
      <c r="C14" s="135" t="s">
        <v>328</v>
      </c>
      <c r="D14" s="128" t="s">
        <v>333</v>
      </c>
      <c r="E14" s="130">
        <v>44322</v>
      </c>
      <c r="F14" s="121">
        <v>37</v>
      </c>
      <c r="G14" s="122" t="s">
        <v>14</v>
      </c>
      <c r="H14" s="141">
        <v>987.73</v>
      </c>
      <c r="I14" s="9"/>
      <c r="J14" s="9"/>
    </row>
    <row r="15" spans="1:13" x14ac:dyDescent="0.25">
      <c r="A15" s="125"/>
      <c r="B15" s="127"/>
      <c r="C15" s="136"/>
      <c r="D15" s="129"/>
      <c r="E15" s="131"/>
      <c r="F15" s="121"/>
      <c r="G15" s="122"/>
      <c r="H15" s="134"/>
      <c r="I15" s="9"/>
      <c r="J15" s="9"/>
    </row>
    <row r="16" spans="1:13" x14ac:dyDescent="0.25">
      <c r="A16" s="124">
        <v>5</v>
      </c>
      <c r="B16" s="126" t="s">
        <v>334</v>
      </c>
      <c r="C16" s="145" t="s">
        <v>335</v>
      </c>
      <c r="D16" s="128" t="s">
        <v>336</v>
      </c>
      <c r="E16" s="130">
        <v>44322</v>
      </c>
      <c r="F16" s="121">
        <v>16</v>
      </c>
      <c r="G16" s="122" t="s">
        <v>22</v>
      </c>
      <c r="H16" s="132">
        <v>320.89</v>
      </c>
      <c r="I16" s="9"/>
      <c r="J16" s="56"/>
      <c r="K16" s="57"/>
    </row>
    <row r="17" spans="1:12" x14ac:dyDescent="0.25">
      <c r="A17" s="125"/>
      <c r="B17" s="127"/>
      <c r="C17" s="146"/>
      <c r="D17" s="129"/>
      <c r="E17" s="131"/>
      <c r="F17" s="121"/>
      <c r="G17" s="122"/>
      <c r="H17" s="121"/>
      <c r="I17" s="9"/>
      <c r="J17" s="56"/>
      <c r="K17" s="57"/>
      <c r="L17" s="55"/>
    </row>
    <row r="18" spans="1:12" ht="15" customHeight="1" x14ac:dyDescent="0.25">
      <c r="A18" s="124">
        <v>6</v>
      </c>
      <c r="B18" s="126" t="s">
        <v>337</v>
      </c>
      <c r="C18" s="135" t="s">
        <v>338</v>
      </c>
      <c r="D18" s="128" t="s">
        <v>339</v>
      </c>
      <c r="E18" s="130">
        <v>44322</v>
      </c>
      <c r="F18" s="121">
        <v>37</v>
      </c>
      <c r="G18" s="122" t="s">
        <v>14</v>
      </c>
      <c r="H18" s="141">
        <v>987.73</v>
      </c>
      <c r="I18" s="9"/>
      <c r="J18" s="9"/>
    </row>
    <row r="19" spans="1:12" x14ac:dyDescent="0.25">
      <c r="A19" s="125"/>
      <c r="B19" s="127"/>
      <c r="C19" s="136"/>
      <c r="D19" s="129"/>
      <c r="E19" s="131"/>
      <c r="F19" s="121"/>
      <c r="G19" s="122"/>
      <c r="H19" s="134"/>
      <c r="I19" s="9"/>
      <c r="J19" s="9"/>
    </row>
    <row r="20" spans="1:12" x14ac:dyDescent="0.25">
      <c r="A20" s="124">
        <v>7</v>
      </c>
      <c r="B20" s="126" t="s">
        <v>340</v>
      </c>
      <c r="C20" s="135" t="s">
        <v>341</v>
      </c>
      <c r="D20" s="128" t="s">
        <v>342</v>
      </c>
      <c r="E20" s="130">
        <v>44323</v>
      </c>
      <c r="F20" s="121">
        <v>16</v>
      </c>
      <c r="G20" s="122" t="s">
        <v>22</v>
      </c>
      <c r="H20" s="132">
        <v>320.89</v>
      </c>
      <c r="I20" s="1"/>
      <c r="J20" s="1"/>
      <c r="K20" s="1"/>
    </row>
    <row r="21" spans="1:12" x14ac:dyDescent="0.25">
      <c r="A21" s="125"/>
      <c r="B21" s="127"/>
      <c r="C21" s="136"/>
      <c r="D21" s="129"/>
      <c r="E21" s="131"/>
      <c r="F21" s="121"/>
      <c r="G21" s="122"/>
      <c r="H21" s="121"/>
      <c r="I21" s="1"/>
      <c r="J21" s="1"/>
      <c r="K21" s="1"/>
    </row>
    <row r="22" spans="1:12" x14ac:dyDescent="0.25">
      <c r="A22" s="124">
        <v>8</v>
      </c>
      <c r="B22" s="126" t="s">
        <v>343</v>
      </c>
      <c r="C22" s="135" t="s">
        <v>344</v>
      </c>
      <c r="D22" s="128" t="s">
        <v>345</v>
      </c>
      <c r="E22" s="130">
        <v>44329</v>
      </c>
      <c r="F22" s="121">
        <v>17</v>
      </c>
      <c r="G22" s="122" t="s">
        <v>346</v>
      </c>
      <c r="H22" s="132">
        <v>972.74</v>
      </c>
      <c r="I22" s="1"/>
      <c r="J22" s="1"/>
      <c r="K22" s="1"/>
    </row>
    <row r="23" spans="1:12" x14ac:dyDescent="0.25">
      <c r="A23" s="125"/>
      <c r="B23" s="127"/>
      <c r="C23" s="136"/>
      <c r="D23" s="129"/>
      <c r="E23" s="131"/>
      <c r="F23" s="121"/>
      <c r="G23" s="122"/>
      <c r="H23" s="121"/>
      <c r="I23" s="1"/>
      <c r="J23" s="1"/>
      <c r="K23" s="1"/>
    </row>
    <row r="24" spans="1:12" ht="15" customHeight="1" x14ac:dyDescent="0.25">
      <c r="A24" s="124">
        <v>9</v>
      </c>
      <c r="B24" s="126" t="s">
        <v>347</v>
      </c>
      <c r="C24" s="145" t="s">
        <v>348</v>
      </c>
      <c r="D24" s="128" t="s">
        <v>349</v>
      </c>
      <c r="E24" s="130">
        <v>44329</v>
      </c>
      <c r="F24" s="121">
        <v>37</v>
      </c>
      <c r="G24" s="122" t="s">
        <v>14</v>
      </c>
      <c r="H24" s="141">
        <v>987.73</v>
      </c>
      <c r="I24" s="9"/>
      <c r="J24" s="9"/>
    </row>
    <row r="25" spans="1:12" x14ac:dyDescent="0.25">
      <c r="A25" s="125"/>
      <c r="B25" s="127"/>
      <c r="C25" s="146"/>
      <c r="D25" s="129"/>
      <c r="E25" s="131"/>
      <c r="F25" s="121"/>
      <c r="G25" s="122"/>
      <c r="H25" s="134"/>
      <c r="I25" s="9"/>
      <c r="J25" s="9"/>
    </row>
    <row r="26" spans="1:12" x14ac:dyDescent="0.25">
      <c r="A26" s="124">
        <v>10</v>
      </c>
      <c r="B26" s="126"/>
      <c r="C26" s="145"/>
      <c r="D26" s="128"/>
      <c r="E26" s="130"/>
      <c r="F26" s="121"/>
      <c r="G26" s="122"/>
      <c r="H26" s="141"/>
      <c r="I26" s="1"/>
      <c r="J26" s="1"/>
      <c r="K26" s="1"/>
    </row>
    <row r="27" spans="1:12" x14ac:dyDescent="0.25">
      <c r="A27" s="125"/>
      <c r="B27" s="127"/>
      <c r="C27" s="146"/>
      <c r="D27" s="129"/>
      <c r="E27" s="131"/>
      <c r="F27" s="121"/>
      <c r="G27" s="122"/>
      <c r="H27" s="134"/>
      <c r="I27" s="1"/>
      <c r="J27" s="1"/>
      <c r="K27" s="1"/>
    </row>
    <row r="28" spans="1:12" x14ac:dyDescent="0.25">
      <c r="A28" s="124">
        <v>11</v>
      </c>
      <c r="B28" s="126"/>
      <c r="C28" s="145"/>
      <c r="D28" s="128"/>
      <c r="E28" s="130"/>
      <c r="F28" s="121"/>
      <c r="G28" s="122"/>
      <c r="H28" s="141"/>
      <c r="I28" s="1"/>
      <c r="J28" s="1"/>
      <c r="K28" s="1"/>
    </row>
    <row r="29" spans="1:12" x14ac:dyDescent="0.25">
      <c r="A29" s="125"/>
      <c r="B29" s="127"/>
      <c r="C29" s="146"/>
      <c r="D29" s="129"/>
      <c r="E29" s="131"/>
      <c r="F29" s="121"/>
      <c r="G29" s="122"/>
      <c r="H29" s="134"/>
      <c r="I29" s="1"/>
      <c r="J29" s="1"/>
      <c r="K29" s="1"/>
    </row>
    <row r="30" spans="1:12" x14ac:dyDescent="0.25">
      <c r="A30" s="124">
        <v>12</v>
      </c>
      <c r="B30" s="142"/>
      <c r="C30" s="143"/>
      <c r="D30" s="144"/>
      <c r="E30" s="130"/>
      <c r="F30" s="121"/>
      <c r="G30" s="122"/>
      <c r="H30" s="141"/>
      <c r="I30" s="1"/>
      <c r="J30" s="1"/>
      <c r="K30" s="1"/>
    </row>
    <row r="31" spans="1:12" x14ac:dyDescent="0.25">
      <c r="A31" s="125"/>
      <c r="B31" s="127"/>
      <c r="C31" s="136"/>
      <c r="D31" s="129"/>
      <c r="E31" s="131"/>
      <c r="F31" s="121"/>
      <c r="G31" s="122"/>
      <c r="H31" s="134"/>
      <c r="I31" s="1"/>
      <c r="J31" s="1"/>
      <c r="K31" s="1"/>
    </row>
    <row r="32" spans="1:12" x14ac:dyDescent="0.25">
      <c r="A32" s="39"/>
      <c r="B32" s="40"/>
      <c r="C32" s="40"/>
      <c r="D32" s="41"/>
      <c r="E32" s="42"/>
      <c r="F32" s="42"/>
      <c r="G32" s="43"/>
      <c r="H32" s="17">
        <f>SUM(H8:H31)</f>
        <v>6874.0599999999995</v>
      </c>
      <c r="I32" s="1"/>
      <c r="J32" s="1"/>
      <c r="K32" s="1"/>
    </row>
    <row r="33" spans="1:11" x14ac:dyDescent="0.25">
      <c r="A33" s="120" t="s">
        <v>15</v>
      </c>
      <c r="B33" s="120"/>
      <c r="C33" s="120"/>
      <c r="D33" s="120"/>
      <c r="E33" s="120"/>
      <c r="F33" s="120"/>
      <c r="G33" s="120"/>
      <c r="H33" s="120"/>
      <c r="I33" s="1"/>
      <c r="J33" s="1"/>
      <c r="K33" s="1"/>
    </row>
    <row r="34" spans="1:11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 t="s">
        <v>82</v>
      </c>
      <c r="J34" s="1"/>
      <c r="K34" s="1"/>
    </row>
    <row r="35" spans="1:11" x14ac:dyDescent="0.25">
      <c r="A35" s="32">
        <v>1</v>
      </c>
      <c r="B35" s="44"/>
      <c r="C35" s="44"/>
      <c r="D35" s="45"/>
      <c r="E35" s="46"/>
      <c r="F35" s="33"/>
      <c r="G35" s="34"/>
      <c r="H35" s="35"/>
      <c r="J35" s="1"/>
      <c r="K35" s="1"/>
    </row>
    <row r="36" spans="1:11" x14ac:dyDescent="0.25">
      <c r="A36" s="32">
        <v>2</v>
      </c>
      <c r="B36" s="44"/>
      <c r="C36" s="44"/>
      <c r="D36" s="45"/>
      <c r="E36" s="46"/>
      <c r="F36" s="33"/>
      <c r="G36" s="34"/>
      <c r="H36" s="35"/>
      <c r="J36" s="1"/>
      <c r="K36" s="1"/>
    </row>
    <row r="37" spans="1:11" x14ac:dyDescent="0.25">
      <c r="A37" s="32">
        <v>3</v>
      </c>
      <c r="B37" s="44"/>
      <c r="C37" s="44"/>
      <c r="D37" s="45"/>
      <c r="E37" s="46"/>
      <c r="F37" s="33"/>
      <c r="G37" s="34"/>
      <c r="H37" s="35"/>
      <c r="J37" s="1"/>
      <c r="K37" s="1"/>
    </row>
    <row r="38" spans="1:11" x14ac:dyDescent="0.25">
      <c r="A38" s="32">
        <v>4</v>
      </c>
      <c r="B38" s="44"/>
      <c r="C38" s="44"/>
      <c r="D38" s="45"/>
      <c r="E38" s="46"/>
      <c r="F38" s="33"/>
      <c r="G38" s="34"/>
      <c r="H38" s="35"/>
      <c r="J38" s="1"/>
      <c r="K38" s="1"/>
    </row>
    <row r="39" spans="1:11" x14ac:dyDescent="0.25">
      <c r="A39" s="32">
        <v>5</v>
      </c>
      <c r="B39" s="44"/>
      <c r="C39" s="44"/>
      <c r="D39" s="45"/>
      <c r="E39" s="46"/>
      <c r="F39" s="36"/>
      <c r="G39" s="111"/>
      <c r="H39" s="110"/>
      <c r="J39" s="1"/>
      <c r="K39" s="1"/>
    </row>
    <row r="40" spans="1:11" x14ac:dyDescent="0.25">
      <c r="A40" s="32"/>
      <c r="B40" s="44"/>
      <c r="C40" s="47"/>
      <c r="D40" s="45"/>
      <c r="E40" s="46"/>
      <c r="F40" s="48"/>
      <c r="G40" s="49"/>
      <c r="H40" s="110">
        <v>0</v>
      </c>
      <c r="J40" s="1"/>
      <c r="K40" s="1"/>
    </row>
    <row r="41" spans="1:11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0</v>
      </c>
      <c r="J41" s="1"/>
      <c r="K41" s="1"/>
    </row>
    <row r="42" spans="1:11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6874.0599999999995</v>
      </c>
      <c r="I42" s="1"/>
      <c r="J42" s="1"/>
      <c r="K42" s="1"/>
    </row>
    <row r="43" spans="1:11" x14ac:dyDescent="0.25">
      <c r="A43" s="3"/>
      <c r="B43" s="1"/>
      <c r="C43" s="1"/>
      <c r="D43" s="4"/>
      <c r="E43" s="9"/>
      <c r="F43" s="9"/>
      <c r="G43" s="25"/>
      <c r="H43" s="27"/>
      <c r="I43" s="9"/>
      <c r="J43" s="9"/>
      <c r="K43" s="9"/>
    </row>
    <row r="44" spans="1:11" x14ac:dyDescent="0.25">
      <c r="A44" s="3"/>
      <c r="B44" s="1"/>
      <c r="C44" s="1"/>
      <c r="D44" s="4"/>
      <c r="E44" s="9"/>
      <c r="F44" s="9"/>
      <c r="G44" s="10"/>
      <c r="H44" s="6"/>
      <c r="I44" s="150"/>
      <c r="J44" s="9"/>
      <c r="K44" s="9"/>
    </row>
    <row r="45" spans="1:11" ht="18.75" x14ac:dyDescent="0.25">
      <c r="A45" s="139" t="s">
        <v>0</v>
      </c>
      <c r="B45" s="139"/>
      <c r="C45" s="139"/>
      <c r="D45" s="139"/>
      <c r="E45" s="139"/>
      <c r="F45" s="139"/>
      <c r="G45" s="139"/>
      <c r="H45" s="139"/>
      <c r="I45" s="150"/>
      <c r="J45" s="9"/>
      <c r="K45" s="9"/>
    </row>
    <row r="46" spans="1:11" x14ac:dyDescent="0.25">
      <c r="A46" s="3"/>
      <c r="B46" s="1"/>
      <c r="C46" s="1"/>
      <c r="D46" s="4"/>
      <c r="E46" s="1"/>
      <c r="F46" s="1"/>
      <c r="G46" s="5"/>
      <c r="H46" s="6"/>
      <c r="I46" s="151"/>
      <c r="J46" s="9"/>
      <c r="K46" s="9"/>
    </row>
    <row r="47" spans="1:11" x14ac:dyDescent="0.25">
      <c r="A47" s="3"/>
      <c r="B47" s="1"/>
      <c r="C47" s="1"/>
      <c r="D47" s="4"/>
      <c r="E47" s="140" t="s">
        <v>1</v>
      </c>
      <c r="F47" s="140"/>
      <c r="G47" s="7">
        <v>44331</v>
      </c>
      <c r="H47" s="6"/>
      <c r="I47" s="151"/>
      <c r="J47" s="9"/>
      <c r="K47" s="9"/>
    </row>
    <row r="48" spans="1:11" x14ac:dyDescent="0.25">
      <c r="A48" s="3"/>
      <c r="B48" s="1"/>
      <c r="C48" s="1"/>
      <c r="D48" s="4"/>
      <c r="E48" s="137" t="s">
        <v>2</v>
      </c>
      <c r="F48" s="137"/>
      <c r="G48" s="8">
        <f>G4</f>
        <v>42376</v>
      </c>
      <c r="H48" s="6"/>
      <c r="I48" s="9"/>
      <c r="J48" s="9"/>
      <c r="K48" s="9"/>
    </row>
    <row r="49" spans="1:11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9"/>
      <c r="J49" s="9"/>
      <c r="K49" s="9"/>
    </row>
    <row r="50" spans="1:11" ht="15" customHeight="1" x14ac:dyDescent="0.25">
      <c r="A50" s="11"/>
      <c r="B50" s="138" t="s">
        <v>18</v>
      </c>
      <c r="C50" s="138"/>
      <c r="D50" s="138"/>
      <c r="E50" s="138"/>
      <c r="F50" s="138"/>
      <c r="G50" s="138"/>
      <c r="H50" s="138"/>
      <c r="I50" s="150"/>
      <c r="J50" s="9"/>
      <c r="K50" s="9"/>
    </row>
    <row r="51" spans="1:11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50"/>
      <c r="J51" s="9"/>
      <c r="K51" s="9"/>
    </row>
    <row r="52" spans="1:11" ht="15" customHeight="1" x14ac:dyDescent="0.25">
      <c r="A52" s="124">
        <v>1</v>
      </c>
      <c r="B52" s="126" t="s">
        <v>350</v>
      </c>
      <c r="C52" s="135" t="s">
        <v>351</v>
      </c>
      <c r="D52" s="128" t="s">
        <v>352</v>
      </c>
      <c r="E52" s="130">
        <v>44322</v>
      </c>
      <c r="F52" s="121">
        <v>1</v>
      </c>
      <c r="G52" s="122" t="s">
        <v>319</v>
      </c>
      <c r="H52" s="132">
        <v>605.46</v>
      </c>
      <c r="J52" s="9"/>
      <c r="K52" s="9"/>
    </row>
    <row r="53" spans="1:11" x14ac:dyDescent="0.25">
      <c r="A53" s="125"/>
      <c r="B53" s="127"/>
      <c r="C53" s="136"/>
      <c r="D53" s="129"/>
      <c r="E53" s="131"/>
      <c r="F53" s="121"/>
      <c r="G53" s="122"/>
      <c r="H53" s="121"/>
      <c r="J53" s="9"/>
      <c r="K53" s="9"/>
    </row>
    <row r="54" spans="1:11" ht="15" customHeight="1" x14ac:dyDescent="0.25">
      <c r="A54" s="124">
        <v>2</v>
      </c>
      <c r="B54" s="126"/>
      <c r="C54" s="135"/>
      <c r="D54" s="128"/>
      <c r="E54" s="130"/>
      <c r="F54" s="121"/>
      <c r="G54" s="122"/>
      <c r="H54" s="132"/>
      <c r="I54" s="9"/>
      <c r="J54" s="9"/>
      <c r="K54" s="9"/>
    </row>
    <row r="55" spans="1:11" x14ac:dyDescent="0.25">
      <c r="A55" s="125"/>
      <c r="B55" s="127"/>
      <c r="C55" s="136"/>
      <c r="D55" s="129"/>
      <c r="E55" s="131"/>
      <c r="F55" s="121"/>
      <c r="G55" s="122"/>
      <c r="H55" s="121"/>
      <c r="I55" s="9"/>
      <c r="J55" s="9"/>
      <c r="K55" s="9"/>
    </row>
    <row r="56" spans="1:11" ht="15" customHeight="1" x14ac:dyDescent="0.25">
      <c r="A56" s="124">
        <v>3</v>
      </c>
      <c r="B56" s="126"/>
      <c r="C56" s="135"/>
      <c r="D56" s="128"/>
      <c r="E56" s="130"/>
      <c r="F56" s="121"/>
      <c r="G56" s="122"/>
      <c r="H56" s="132"/>
      <c r="I56" s="9"/>
      <c r="J56" s="9"/>
      <c r="K56" s="9"/>
    </row>
    <row r="57" spans="1:11" x14ac:dyDescent="0.25">
      <c r="A57" s="125"/>
      <c r="B57" s="127"/>
      <c r="C57" s="136"/>
      <c r="D57" s="129"/>
      <c r="E57" s="131"/>
      <c r="F57" s="121"/>
      <c r="G57" s="122"/>
      <c r="H57" s="121"/>
      <c r="I57" s="9"/>
      <c r="J57" s="9"/>
      <c r="K57" s="9"/>
    </row>
    <row r="58" spans="1:11" ht="15" customHeight="1" x14ac:dyDescent="0.25">
      <c r="A58" s="124">
        <v>4</v>
      </c>
      <c r="B58" s="126"/>
      <c r="C58" s="126"/>
      <c r="D58" s="128"/>
      <c r="E58" s="130"/>
      <c r="F58" s="121"/>
      <c r="G58" s="122"/>
      <c r="H58" s="132"/>
      <c r="I58" s="9"/>
      <c r="J58" s="9"/>
      <c r="K58" s="9"/>
    </row>
    <row r="59" spans="1:11" x14ac:dyDescent="0.25">
      <c r="A59" s="125"/>
      <c r="B59" s="127"/>
      <c r="C59" s="127"/>
      <c r="D59" s="129"/>
      <c r="E59" s="131"/>
      <c r="F59" s="121"/>
      <c r="G59" s="122"/>
      <c r="H59" s="121"/>
      <c r="I59" s="9"/>
      <c r="J59" s="9"/>
      <c r="K59" s="9"/>
    </row>
    <row r="60" spans="1:11" x14ac:dyDescent="0.25">
      <c r="A60" s="124">
        <v>5</v>
      </c>
      <c r="B60" s="126"/>
      <c r="C60" s="126"/>
      <c r="D60" s="128"/>
      <c r="E60" s="130"/>
      <c r="F60" s="121"/>
      <c r="G60" s="122"/>
      <c r="H60" s="123">
        <v>0</v>
      </c>
      <c r="I60" s="9"/>
      <c r="J60" s="9"/>
      <c r="K60" s="9"/>
    </row>
    <row r="61" spans="1:11" x14ac:dyDescent="0.25">
      <c r="A61" s="125"/>
      <c r="B61" s="127"/>
      <c r="C61" s="127"/>
      <c r="D61" s="129"/>
      <c r="E61" s="131"/>
      <c r="F61" s="121"/>
      <c r="G61" s="122"/>
      <c r="H61" s="123"/>
      <c r="I61" s="9"/>
      <c r="J61" s="9"/>
      <c r="K61" s="9"/>
    </row>
    <row r="62" spans="1:11" x14ac:dyDescent="0.25">
      <c r="A62" s="124">
        <v>6</v>
      </c>
      <c r="B62" s="126"/>
      <c r="C62" s="126"/>
      <c r="D62" s="128"/>
      <c r="E62" s="130"/>
      <c r="F62" s="121"/>
      <c r="G62" s="122"/>
      <c r="H62" s="123">
        <v>0</v>
      </c>
      <c r="I62" s="9"/>
      <c r="J62" s="9"/>
      <c r="K62" s="9"/>
    </row>
    <row r="63" spans="1:11" x14ac:dyDescent="0.25">
      <c r="A63" s="125"/>
      <c r="B63" s="127"/>
      <c r="C63" s="127"/>
      <c r="D63" s="129"/>
      <c r="E63" s="131"/>
      <c r="F63" s="121"/>
      <c r="G63" s="122"/>
      <c r="H63" s="123"/>
      <c r="I63" s="9"/>
      <c r="J63" s="9"/>
      <c r="K63" s="9"/>
    </row>
    <row r="64" spans="1:11" x14ac:dyDescent="0.25">
      <c r="A64" s="124">
        <v>7</v>
      </c>
      <c r="B64" s="126"/>
      <c r="C64" s="126"/>
      <c r="D64" s="128"/>
      <c r="E64" s="130"/>
      <c r="F64" s="121"/>
      <c r="G64" s="122"/>
      <c r="H64" s="123">
        <v>0</v>
      </c>
      <c r="I64" s="9"/>
      <c r="J64" s="9"/>
      <c r="K64" s="9"/>
    </row>
    <row r="65" spans="1:11" x14ac:dyDescent="0.25">
      <c r="A65" s="125"/>
      <c r="B65" s="127"/>
      <c r="C65" s="127"/>
      <c r="D65" s="129"/>
      <c r="E65" s="131"/>
      <c r="F65" s="121"/>
      <c r="G65" s="122"/>
      <c r="H65" s="123"/>
      <c r="I65" s="9"/>
      <c r="J65" s="9"/>
      <c r="K65" s="9"/>
    </row>
    <row r="66" spans="1:11" hidden="1" x14ac:dyDescent="0.25">
      <c r="A66" s="124">
        <v>8</v>
      </c>
      <c r="B66" s="126"/>
      <c r="C66" s="126"/>
      <c r="D66" s="128"/>
      <c r="E66" s="130"/>
      <c r="F66" s="121"/>
      <c r="G66" s="122"/>
      <c r="H66" s="123">
        <v>0</v>
      </c>
      <c r="I66" s="9"/>
      <c r="J66" s="9"/>
      <c r="K66" s="9"/>
    </row>
    <row r="67" spans="1:11" hidden="1" x14ac:dyDescent="0.25">
      <c r="A67" s="125"/>
      <c r="B67" s="127"/>
      <c r="C67" s="127"/>
      <c r="D67" s="129"/>
      <c r="E67" s="131"/>
      <c r="F67" s="121"/>
      <c r="G67" s="122"/>
      <c r="H67" s="123"/>
      <c r="I67" s="9"/>
      <c r="J67" s="9"/>
      <c r="K67" s="9"/>
    </row>
    <row r="68" spans="1:11" hidden="1" x14ac:dyDescent="0.25">
      <c r="A68" s="124">
        <v>9</v>
      </c>
      <c r="B68" s="126"/>
      <c r="C68" s="126"/>
      <c r="D68" s="128"/>
      <c r="E68" s="130"/>
      <c r="F68" s="121"/>
      <c r="G68" s="122"/>
      <c r="H68" s="123">
        <v>0</v>
      </c>
      <c r="I68" s="9"/>
      <c r="J68" s="9"/>
      <c r="K68" s="9"/>
    </row>
    <row r="69" spans="1:11" hidden="1" x14ac:dyDescent="0.25">
      <c r="A69" s="125"/>
      <c r="B69" s="127"/>
      <c r="C69" s="127"/>
      <c r="D69" s="129"/>
      <c r="E69" s="131"/>
      <c r="F69" s="121"/>
      <c r="G69" s="122"/>
      <c r="H69" s="123"/>
      <c r="I69" s="9"/>
      <c r="J69" s="9"/>
      <c r="K69" s="9"/>
    </row>
    <row r="70" spans="1:11" hidden="1" x14ac:dyDescent="0.25">
      <c r="A70" s="124">
        <v>10</v>
      </c>
      <c r="B70" s="126"/>
      <c r="C70" s="126"/>
      <c r="D70" s="128"/>
      <c r="E70" s="130"/>
      <c r="F70" s="121"/>
      <c r="G70" s="122"/>
      <c r="H70" s="123">
        <v>0</v>
      </c>
      <c r="I70" s="9"/>
      <c r="J70" s="1"/>
      <c r="K70" s="1"/>
    </row>
    <row r="71" spans="1:11" hidden="1" x14ac:dyDescent="0.25">
      <c r="A71" s="125"/>
      <c r="B71" s="127"/>
      <c r="C71" s="127"/>
      <c r="D71" s="129"/>
      <c r="E71" s="131"/>
      <c r="F71" s="121"/>
      <c r="G71" s="122"/>
      <c r="H71" s="123"/>
      <c r="I71" s="9"/>
      <c r="J71" s="1"/>
      <c r="K71" s="1"/>
    </row>
    <row r="72" spans="1:11" hidden="1" x14ac:dyDescent="0.25">
      <c r="A72" s="124">
        <v>11</v>
      </c>
      <c r="B72" s="126"/>
      <c r="C72" s="126"/>
      <c r="D72" s="128"/>
      <c r="E72" s="130"/>
      <c r="F72" s="121"/>
      <c r="G72" s="122"/>
      <c r="H72" s="123">
        <v>0</v>
      </c>
      <c r="I72" s="9"/>
      <c r="J72" s="1"/>
      <c r="K72" s="1"/>
    </row>
    <row r="73" spans="1:11" hidden="1" x14ac:dyDescent="0.25">
      <c r="A73" s="125"/>
      <c r="B73" s="127"/>
      <c r="C73" s="127"/>
      <c r="D73" s="129"/>
      <c r="E73" s="131"/>
      <c r="F73" s="121"/>
      <c r="G73" s="122"/>
      <c r="H73" s="123"/>
      <c r="I73" s="9"/>
      <c r="J73" s="1"/>
      <c r="K73" s="1"/>
    </row>
    <row r="74" spans="1:11" hidden="1" x14ac:dyDescent="0.25">
      <c r="A74" s="124">
        <v>12</v>
      </c>
      <c r="B74" s="126"/>
      <c r="C74" s="126"/>
      <c r="D74" s="128"/>
      <c r="E74" s="130"/>
      <c r="F74" s="121"/>
      <c r="G74" s="122"/>
      <c r="H74" s="123">
        <v>0</v>
      </c>
      <c r="I74" s="9"/>
      <c r="J74" s="9"/>
      <c r="K74" s="9"/>
    </row>
    <row r="75" spans="1:11" hidden="1" x14ac:dyDescent="0.25">
      <c r="A75" s="125"/>
      <c r="B75" s="127"/>
      <c r="C75" s="127"/>
      <c r="D75" s="129"/>
      <c r="E75" s="131"/>
      <c r="F75" s="121"/>
      <c r="G75" s="122"/>
      <c r="H75" s="123"/>
      <c r="I75" s="9"/>
      <c r="J75" s="9"/>
      <c r="K75" s="9"/>
    </row>
    <row r="76" spans="1:11" hidden="1" x14ac:dyDescent="0.25">
      <c r="A76" s="124">
        <v>13</v>
      </c>
      <c r="B76" s="126"/>
      <c r="C76" s="126"/>
      <c r="D76" s="128"/>
      <c r="E76" s="130"/>
      <c r="F76" s="121"/>
      <c r="G76" s="122"/>
      <c r="H76" s="123">
        <v>0</v>
      </c>
      <c r="I76" s="9"/>
      <c r="J76" s="9"/>
      <c r="K76" s="9"/>
    </row>
    <row r="77" spans="1:11" hidden="1" x14ac:dyDescent="0.25">
      <c r="A77" s="125"/>
      <c r="B77" s="127"/>
      <c r="C77" s="127"/>
      <c r="D77" s="129"/>
      <c r="E77" s="131"/>
      <c r="F77" s="121"/>
      <c r="G77" s="122"/>
      <c r="H77" s="123"/>
      <c r="I77" s="9"/>
      <c r="J77" s="9"/>
      <c r="K77" s="9"/>
    </row>
    <row r="78" spans="1:11" hidden="1" x14ac:dyDescent="0.25">
      <c r="A78" s="124">
        <v>14</v>
      </c>
      <c r="B78" s="130"/>
      <c r="C78" s="126"/>
      <c r="D78" s="128"/>
      <c r="E78" s="130"/>
      <c r="F78" s="121"/>
      <c r="G78" s="122"/>
      <c r="H78" s="123">
        <v>0</v>
      </c>
      <c r="I78" s="9"/>
      <c r="J78" s="9"/>
      <c r="K78" s="9"/>
    </row>
    <row r="79" spans="1:11" hidden="1" x14ac:dyDescent="0.25">
      <c r="A79" s="125"/>
      <c r="B79" s="131"/>
      <c r="C79" s="127"/>
      <c r="D79" s="129"/>
      <c r="E79" s="131"/>
      <c r="F79" s="121"/>
      <c r="G79" s="122"/>
      <c r="H79" s="123"/>
      <c r="I79" s="9"/>
      <c r="J79" s="9"/>
      <c r="K79" s="9"/>
    </row>
    <row r="80" spans="1:11" hidden="1" x14ac:dyDescent="0.25">
      <c r="A80" s="124">
        <v>15</v>
      </c>
      <c r="B80" s="126"/>
      <c r="C80" s="126"/>
      <c r="D80" s="128"/>
      <c r="E80" s="130"/>
      <c r="F80" s="121"/>
      <c r="G80" s="122"/>
      <c r="H80" s="123">
        <v>0</v>
      </c>
      <c r="I80" s="9"/>
      <c r="J80" s="9"/>
      <c r="K80" s="9"/>
    </row>
    <row r="81" spans="1:11" hidden="1" x14ac:dyDescent="0.25">
      <c r="A81" s="125"/>
      <c r="B81" s="127"/>
      <c r="C81" s="127"/>
      <c r="D81" s="129"/>
      <c r="E81" s="131"/>
      <c r="F81" s="121"/>
      <c r="G81" s="122"/>
      <c r="H81" s="123"/>
      <c r="I81" s="9"/>
      <c r="J81" s="9"/>
      <c r="K81" s="9"/>
    </row>
    <row r="82" spans="1:11" hidden="1" x14ac:dyDescent="0.25">
      <c r="A82" s="124">
        <v>16</v>
      </c>
      <c r="B82" s="126"/>
      <c r="C82" s="126"/>
      <c r="D82" s="128"/>
      <c r="E82" s="130"/>
      <c r="F82" s="121"/>
      <c r="G82" s="122"/>
      <c r="H82" s="123">
        <v>0</v>
      </c>
      <c r="I82" s="9"/>
      <c r="J82" s="9"/>
      <c r="K82" s="9"/>
    </row>
    <row r="83" spans="1:11" hidden="1" x14ac:dyDescent="0.25">
      <c r="A83" s="125"/>
      <c r="B83" s="127"/>
      <c r="C83" s="127"/>
      <c r="D83" s="129"/>
      <c r="E83" s="131"/>
      <c r="F83" s="121"/>
      <c r="G83" s="122"/>
      <c r="H83" s="123"/>
      <c r="I83" s="9"/>
      <c r="J83" s="9"/>
      <c r="K83" s="9"/>
    </row>
    <row r="84" spans="1:11" hidden="1" x14ac:dyDescent="0.25">
      <c r="A84" s="124">
        <v>17</v>
      </c>
      <c r="B84" s="126"/>
      <c r="C84" s="126"/>
      <c r="D84" s="128"/>
      <c r="E84" s="130"/>
      <c r="F84" s="121"/>
      <c r="G84" s="122"/>
      <c r="H84" s="123">
        <v>0</v>
      </c>
      <c r="I84" s="9"/>
      <c r="J84" s="9"/>
      <c r="K84" s="9"/>
    </row>
    <row r="85" spans="1:11" hidden="1" x14ac:dyDescent="0.25">
      <c r="A85" s="125"/>
      <c r="B85" s="127"/>
      <c r="C85" s="127"/>
      <c r="D85" s="129"/>
      <c r="E85" s="131"/>
      <c r="F85" s="121"/>
      <c r="G85" s="122"/>
      <c r="H85" s="123"/>
      <c r="I85" s="9"/>
      <c r="J85" s="9"/>
      <c r="K85" s="9"/>
    </row>
    <row r="86" spans="1:11" hidden="1" x14ac:dyDescent="0.25">
      <c r="A86" s="124">
        <v>18</v>
      </c>
      <c r="B86" s="126"/>
      <c r="C86" s="126"/>
      <c r="D86" s="128"/>
      <c r="E86" s="130"/>
      <c r="F86" s="121"/>
      <c r="G86" s="122"/>
      <c r="H86" s="123">
        <v>0</v>
      </c>
      <c r="I86" s="9"/>
      <c r="J86" s="9"/>
      <c r="K86" s="9"/>
    </row>
    <row r="87" spans="1:11" hidden="1" x14ac:dyDescent="0.25">
      <c r="A87" s="125"/>
      <c r="B87" s="127"/>
      <c r="C87" s="127"/>
      <c r="D87" s="129"/>
      <c r="E87" s="131"/>
      <c r="F87" s="121"/>
      <c r="G87" s="122"/>
      <c r="H87" s="123"/>
      <c r="I87" s="9"/>
      <c r="J87" s="9"/>
      <c r="K87" s="9"/>
    </row>
    <row r="88" spans="1:11" hidden="1" x14ac:dyDescent="0.25">
      <c r="A88" s="124">
        <v>19</v>
      </c>
      <c r="B88" s="126"/>
      <c r="C88" s="126"/>
      <c r="D88" s="128"/>
      <c r="E88" s="130"/>
      <c r="F88" s="121"/>
      <c r="G88" s="122"/>
      <c r="H88" s="123">
        <v>0</v>
      </c>
      <c r="I88" s="9"/>
      <c r="J88" s="9"/>
      <c r="K88" s="9"/>
    </row>
    <row r="89" spans="1:11" hidden="1" x14ac:dyDescent="0.25">
      <c r="A89" s="125"/>
      <c r="B89" s="127"/>
      <c r="C89" s="127"/>
      <c r="D89" s="129"/>
      <c r="E89" s="131"/>
      <c r="F89" s="121"/>
      <c r="G89" s="122"/>
      <c r="H89" s="123"/>
      <c r="I89" s="9"/>
      <c r="J89" s="9"/>
      <c r="K89" s="9"/>
    </row>
    <row r="90" spans="1:11" hidden="1" x14ac:dyDescent="0.25">
      <c r="A90" s="124">
        <v>20</v>
      </c>
      <c r="B90" s="126"/>
      <c r="C90" s="126"/>
      <c r="D90" s="128"/>
      <c r="E90" s="130"/>
      <c r="F90" s="121"/>
      <c r="G90" s="122"/>
      <c r="H90" s="123">
        <v>0</v>
      </c>
      <c r="I90" s="9"/>
      <c r="J90" s="9"/>
      <c r="K90" s="9"/>
    </row>
    <row r="91" spans="1:11" hidden="1" x14ac:dyDescent="0.25">
      <c r="A91" s="125"/>
      <c r="B91" s="127"/>
      <c r="C91" s="127"/>
      <c r="D91" s="129"/>
      <c r="E91" s="131"/>
      <c r="F91" s="121"/>
      <c r="G91" s="122"/>
      <c r="H91" s="123"/>
      <c r="I91" s="9"/>
      <c r="J91" s="9"/>
      <c r="K91" s="9"/>
    </row>
    <row r="92" spans="1:11" hidden="1" x14ac:dyDescent="0.25">
      <c r="A92" s="124">
        <v>21</v>
      </c>
      <c r="B92" s="130"/>
      <c r="C92" s="126"/>
      <c r="D92" s="128"/>
      <c r="E92" s="130"/>
      <c r="F92" s="121"/>
      <c r="G92" s="122"/>
      <c r="H92" s="123">
        <v>0</v>
      </c>
      <c r="I92" s="9"/>
      <c r="J92" s="1"/>
      <c r="K92" s="1"/>
    </row>
    <row r="93" spans="1:11" hidden="1" x14ac:dyDescent="0.25">
      <c r="A93" s="125"/>
      <c r="B93" s="127"/>
      <c r="C93" s="127"/>
      <c r="D93" s="129"/>
      <c r="E93" s="131"/>
      <c r="F93" s="121"/>
      <c r="G93" s="122"/>
      <c r="H93" s="123"/>
      <c r="I93" s="9"/>
      <c r="J93" s="1"/>
      <c r="K93" s="1"/>
    </row>
    <row r="94" spans="1:11" x14ac:dyDescent="0.25">
      <c r="A94" s="124">
        <v>22</v>
      </c>
      <c r="B94" s="126"/>
      <c r="C94" s="126"/>
      <c r="D94" s="128"/>
      <c r="E94" s="130"/>
      <c r="F94" s="121"/>
      <c r="G94" s="122"/>
      <c r="H94" s="123">
        <v>0</v>
      </c>
      <c r="I94" s="9"/>
      <c r="J94" s="1"/>
      <c r="K94" s="1"/>
    </row>
    <row r="95" spans="1:11" x14ac:dyDescent="0.25">
      <c r="A95" s="125"/>
      <c r="B95" s="127"/>
      <c r="C95" s="127"/>
      <c r="D95" s="129"/>
      <c r="E95" s="131"/>
      <c r="F95" s="121"/>
      <c r="G95" s="122"/>
      <c r="H95" s="123"/>
      <c r="I95" s="1"/>
      <c r="J95" s="1"/>
      <c r="K95" s="1"/>
    </row>
    <row r="96" spans="1:11" x14ac:dyDescent="0.25">
      <c r="A96" s="124">
        <v>23</v>
      </c>
      <c r="B96" s="126"/>
      <c r="C96" s="126"/>
      <c r="D96" s="128"/>
      <c r="E96" s="130"/>
      <c r="F96" s="121"/>
      <c r="G96" s="122"/>
      <c r="H96" s="123">
        <v>0</v>
      </c>
      <c r="I96" s="1"/>
      <c r="J96" s="1"/>
      <c r="K96" s="1"/>
    </row>
    <row r="97" spans="1:11" x14ac:dyDescent="0.25">
      <c r="A97" s="125"/>
      <c r="B97" s="127"/>
      <c r="C97" s="127"/>
      <c r="D97" s="129"/>
      <c r="E97" s="131"/>
      <c r="F97" s="121"/>
      <c r="G97" s="122"/>
      <c r="H97" s="123"/>
      <c r="I97" s="1"/>
      <c r="J97" s="1"/>
      <c r="K97" s="1"/>
    </row>
    <row r="98" spans="1:11" x14ac:dyDescent="0.25">
      <c r="A98" s="124">
        <v>24</v>
      </c>
      <c r="B98" s="126"/>
      <c r="C98" s="126"/>
      <c r="D98" s="128"/>
      <c r="E98" s="130"/>
      <c r="F98" s="121"/>
      <c r="G98" s="122"/>
      <c r="H98" s="123">
        <v>0</v>
      </c>
      <c r="I98" s="1"/>
      <c r="J98" s="1"/>
      <c r="K98" s="1"/>
    </row>
    <row r="99" spans="1:11" x14ac:dyDescent="0.25">
      <c r="A99" s="125"/>
      <c r="B99" s="127"/>
      <c r="C99" s="127"/>
      <c r="D99" s="129"/>
      <c r="E99" s="131"/>
      <c r="F99" s="121"/>
      <c r="G99" s="122"/>
      <c r="H99" s="123"/>
      <c r="I99" s="1"/>
      <c r="J99" s="1"/>
      <c r="K99" s="1"/>
    </row>
    <row r="100" spans="1:11" x14ac:dyDescent="0.25">
      <c r="A100" s="124">
        <v>25</v>
      </c>
      <c r="B100" s="126"/>
      <c r="C100" s="126"/>
      <c r="D100" s="128"/>
      <c r="E100" s="130"/>
      <c r="F100" s="121"/>
      <c r="G100" s="122"/>
      <c r="H100" s="123">
        <v>0</v>
      </c>
      <c r="I100" s="1"/>
      <c r="J100" s="1"/>
      <c r="K100" s="1"/>
    </row>
    <row r="101" spans="1:11" x14ac:dyDescent="0.25">
      <c r="A101" s="125"/>
      <c r="B101" s="127"/>
      <c r="C101" s="127"/>
      <c r="D101" s="129"/>
      <c r="E101" s="131"/>
      <c r="F101" s="121"/>
      <c r="G101" s="122"/>
      <c r="H101" s="123"/>
      <c r="I101" s="1"/>
      <c r="J101" s="1"/>
      <c r="K101" s="1"/>
    </row>
    <row r="102" spans="1:11" x14ac:dyDescent="0.25">
      <c r="A102" s="39"/>
      <c r="B102" s="40"/>
      <c r="C102" s="40"/>
      <c r="D102" s="41"/>
      <c r="E102" s="42"/>
      <c r="F102" s="42"/>
      <c r="G102" s="43"/>
      <c r="H102" s="17">
        <f>SUM(H52:H101)</f>
        <v>605.46</v>
      </c>
      <c r="I102" s="1"/>
      <c r="J102" s="1"/>
      <c r="K102" s="1"/>
    </row>
    <row r="103" spans="1:11" x14ac:dyDescent="0.25">
      <c r="A103" s="120" t="s">
        <v>15</v>
      </c>
      <c r="B103" s="120"/>
      <c r="C103" s="120"/>
      <c r="D103" s="120"/>
      <c r="E103" s="120"/>
      <c r="F103" s="120"/>
      <c r="G103" s="120"/>
      <c r="H103" s="120"/>
      <c r="J103" s="1"/>
      <c r="K103" s="1"/>
    </row>
    <row r="104" spans="1:11" ht="29.25" x14ac:dyDescent="0.25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18" t="s">
        <v>11</v>
      </c>
      <c r="J104" s="1"/>
      <c r="K104" s="1"/>
    </row>
    <row r="105" spans="1:11" x14ac:dyDescent="0.25">
      <c r="A105" s="32">
        <v>1</v>
      </c>
      <c r="B105" s="44" t="s">
        <v>315</v>
      </c>
      <c r="C105" s="44" t="s">
        <v>353</v>
      </c>
      <c r="D105" s="45" t="s">
        <v>354</v>
      </c>
      <c r="E105" s="46">
        <v>44320</v>
      </c>
      <c r="F105" s="36">
        <v>6</v>
      </c>
      <c r="G105" s="28" t="s">
        <v>355</v>
      </c>
      <c r="H105" s="37">
        <v>15</v>
      </c>
      <c r="J105" s="1"/>
      <c r="K105" s="1"/>
    </row>
    <row r="106" spans="1:11" x14ac:dyDescent="0.25">
      <c r="A106" s="32">
        <v>2</v>
      </c>
      <c r="B106" s="44" t="s">
        <v>315</v>
      </c>
      <c r="C106" s="44" t="s">
        <v>353</v>
      </c>
      <c r="D106" s="45" t="s">
        <v>356</v>
      </c>
      <c r="E106" s="46">
        <v>44320</v>
      </c>
      <c r="F106" s="36">
        <v>6</v>
      </c>
      <c r="G106" s="28" t="s">
        <v>355</v>
      </c>
      <c r="H106" s="37">
        <v>15</v>
      </c>
      <c r="J106" s="1"/>
      <c r="K106" s="1"/>
    </row>
    <row r="107" spans="1:11" x14ac:dyDescent="0.25">
      <c r="A107" s="32">
        <v>3</v>
      </c>
      <c r="B107" s="44" t="s">
        <v>315</v>
      </c>
      <c r="C107" s="44" t="s">
        <v>353</v>
      </c>
      <c r="D107" s="45" t="s">
        <v>357</v>
      </c>
      <c r="E107" s="46">
        <v>44320</v>
      </c>
      <c r="F107" s="36">
        <v>6</v>
      </c>
      <c r="G107" s="28" t="s">
        <v>355</v>
      </c>
      <c r="H107" s="37">
        <v>15</v>
      </c>
      <c r="J107" s="1"/>
      <c r="K107" s="1"/>
    </row>
    <row r="108" spans="1:11" x14ac:dyDescent="0.25">
      <c r="A108" s="32">
        <v>4</v>
      </c>
      <c r="B108" s="44" t="s">
        <v>315</v>
      </c>
      <c r="C108" s="44" t="s">
        <v>353</v>
      </c>
      <c r="D108" s="45" t="s">
        <v>358</v>
      </c>
      <c r="E108" s="46">
        <v>44320</v>
      </c>
      <c r="F108" s="36">
        <v>6</v>
      </c>
      <c r="G108" s="28" t="s">
        <v>355</v>
      </c>
      <c r="H108" s="37">
        <v>15</v>
      </c>
      <c r="J108" s="1"/>
      <c r="K108" s="1"/>
    </row>
    <row r="109" spans="1:11" x14ac:dyDescent="0.25">
      <c r="A109" s="32">
        <v>5</v>
      </c>
      <c r="B109" s="44" t="s">
        <v>359</v>
      </c>
      <c r="C109" s="44" t="s">
        <v>360</v>
      </c>
      <c r="D109" s="45" t="s">
        <v>361</v>
      </c>
      <c r="E109" s="46">
        <v>44327</v>
      </c>
      <c r="F109" s="36">
        <v>2</v>
      </c>
      <c r="G109" s="112" t="s">
        <v>362</v>
      </c>
      <c r="H109" s="37">
        <v>150</v>
      </c>
      <c r="J109" s="1"/>
      <c r="K109" s="1"/>
    </row>
    <row r="110" spans="1:11" ht="15.75" thickBot="1" x14ac:dyDescent="0.3">
      <c r="A110" s="19"/>
      <c r="B110" s="20"/>
      <c r="C110" s="20"/>
      <c r="D110" s="21"/>
      <c r="E110" s="22"/>
      <c r="F110" s="22"/>
      <c r="G110" s="23"/>
      <c r="H110" s="24">
        <f>SUM(H105:H109)</f>
        <v>210</v>
      </c>
    </row>
    <row r="111" spans="1:11" ht="15.75" thickBot="1" x14ac:dyDescent="0.3">
      <c r="A111" s="3"/>
      <c r="B111" s="1"/>
      <c r="C111" s="1"/>
      <c r="D111" s="4"/>
      <c r="E111" s="9"/>
      <c r="F111" s="9"/>
      <c r="G111" s="25" t="s">
        <v>20</v>
      </c>
      <c r="H111" s="26">
        <f>SUM(H110,H102)</f>
        <v>815.46</v>
      </c>
    </row>
    <row r="112" spans="1:11" ht="15.75" thickBot="1" x14ac:dyDescent="0.3">
      <c r="A112" s="3"/>
      <c r="B112" s="1"/>
      <c r="C112" s="1"/>
      <c r="D112" s="4"/>
      <c r="E112" s="9"/>
      <c r="F112" s="9"/>
      <c r="G112" s="10"/>
      <c r="H112" s="30"/>
    </row>
    <row r="113" spans="1:8" ht="15.75" thickBot="1" x14ac:dyDescent="0.3">
      <c r="A113" s="3"/>
      <c r="B113" s="1"/>
      <c r="C113" s="1"/>
      <c r="D113" s="4"/>
      <c r="E113" s="9"/>
      <c r="F113" s="9"/>
      <c r="G113" s="25" t="s">
        <v>21</v>
      </c>
      <c r="H113" s="31">
        <f>SUM(H111,H42)</f>
        <v>7689.5199999999995</v>
      </c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  <row r="116" spans="1:8" x14ac:dyDescent="0.25">
      <c r="A116" s="3"/>
      <c r="B116" s="1"/>
      <c r="C116" s="1"/>
      <c r="D116" s="4"/>
      <c r="E116" s="9"/>
      <c r="F116" s="9"/>
      <c r="G116" s="10"/>
      <c r="H116" s="6"/>
    </row>
    <row r="117" spans="1:8" x14ac:dyDescent="0.25">
      <c r="A117" s="3"/>
      <c r="B117" s="1"/>
      <c r="C117" s="1"/>
      <c r="D117" s="4"/>
      <c r="E117" s="9"/>
      <c r="F117" s="9"/>
      <c r="G117" s="10"/>
      <c r="H117" s="6"/>
    </row>
    <row r="118" spans="1:8" x14ac:dyDescent="0.25">
      <c r="A118" s="3"/>
      <c r="B118" s="1"/>
      <c r="C118" s="1"/>
      <c r="D118" s="4"/>
      <c r="E118" s="9"/>
      <c r="F118" s="9"/>
      <c r="G118" s="10"/>
      <c r="H118" s="6"/>
    </row>
    <row r="119" spans="1:8" x14ac:dyDescent="0.25">
      <c r="A119" s="3"/>
      <c r="B119" s="1"/>
      <c r="C119" s="1"/>
      <c r="D119" s="4"/>
      <c r="E119" s="9"/>
      <c r="F119" s="9"/>
      <c r="G119" s="10"/>
      <c r="H119" s="6"/>
    </row>
  </sheetData>
  <mergeCells count="309"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G90:G91"/>
    <mergeCell ref="H90:H91"/>
    <mergeCell ref="A92:A93"/>
    <mergeCell ref="B92:B93"/>
    <mergeCell ref="C92:C93"/>
    <mergeCell ref="D92:D93"/>
    <mergeCell ref="E92:E93"/>
    <mergeCell ref="F92:F93"/>
    <mergeCell ref="G92:G93"/>
    <mergeCell ref="H92:H93"/>
    <mergeCell ref="A90:A91"/>
    <mergeCell ref="B90:B91"/>
    <mergeCell ref="C90:C91"/>
    <mergeCell ref="D90:D91"/>
    <mergeCell ref="E90:E91"/>
    <mergeCell ref="F90:F91"/>
    <mergeCell ref="G86:G87"/>
    <mergeCell ref="H86:H87"/>
    <mergeCell ref="A88:A89"/>
    <mergeCell ref="B88:B89"/>
    <mergeCell ref="C88:C89"/>
    <mergeCell ref="D88:D89"/>
    <mergeCell ref="E88:E89"/>
    <mergeCell ref="F88:F89"/>
    <mergeCell ref="G88:G89"/>
    <mergeCell ref="H88:H89"/>
    <mergeCell ref="A86:A87"/>
    <mergeCell ref="B86:B87"/>
    <mergeCell ref="C86:C87"/>
    <mergeCell ref="D86:D87"/>
    <mergeCell ref="E86:E87"/>
    <mergeCell ref="F86:F87"/>
    <mergeCell ref="G82:G83"/>
    <mergeCell ref="H82:H83"/>
    <mergeCell ref="A84:A85"/>
    <mergeCell ref="B84:B85"/>
    <mergeCell ref="C84:C85"/>
    <mergeCell ref="D84:D85"/>
    <mergeCell ref="E84:E85"/>
    <mergeCell ref="F84:F85"/>
    <mergeCell ref="G84:G85"/>
    <mergeCell ref="H84:H85"/>
    <mergeCell ref="A82:A83"/>
    <mergeCell ref="B82:B83"/>
    <mergeCell ref="C82:C83"/>
    <mergeCell ref="D82:D83"/>
    <mergeCell ref="E82:E83"/>
    <mergeCell ref="F82:F83"/>
    <mergeCell ref="G78:G79"/>
    <mergeCell ref="H78:H79"/>
    <mergeCell ref="A80:A81"/>
    <mergeCell ref="B80:B81"/>
    <mergeCell ref="C80:C81"/>
    <mergeCell ref="D80:D81"/>
    <mergeCell ref="E80:E81"/>
    <mergeCell ref="F80:F81"/>
    <mergeCell ref="G80:G81"/>
    <mergeCell ref="H80:H81"/>
    <mergeCell ref="A78:A79"/>
    <mergeCell ref="B78:B79"/>
    <mergeCell ref="C78:C79"/>
    <mergeCell ref="D78:D79"/>
    <mergeCell ref="E78:E79"/>
    <mergeCell ref="F78:F79"/>
    <mergeCell ref="G74:G75"/>
    <mergeCell ref="H74:H75"/>
    <mergeCell ref="A76:A77"/>
    <mergeCell ref="B76:B77"/>
    <mergeCell ref="C76:C77"/>
    <mergeCell ref="D76:D77"/>
    <mergeCell ref="E76:E77"/>
    <mergeCell ref="F76:F77"/>
    <mergeCell ref="G76:G77"/>
    <mergeCell ref="H76:H77"/>
    <mergeCell ref="A74:A75"/>
    <mergeCell ref="B74:B75"/>
    <mergeCell ref="C74:C75"/>
    <mergeCell ref="D74:D75"/>
    <mergeCell ref="E74:E75"/>
    <mergeCell ref="F74:F75"/>
    <mergeCell ref="G70:G71"/>
    <mergeCell ref="H70:H71"/>
    <mergeCell ref="A72:A73"/>
    <mergeCell ref="B72:B73"/>
    <mergeCell ref="C72:C73"/>
    <mergeCell ref="D72:D73"/>
    <mergeCell ref="E72:E73"/>
    <mergeCell ref="F72:F73"/>
    <mergeCell ref="G72:G73"/>
    <mergeCell ref="H72:H73"/>
    <mergeCell ref="A70:A71"/>
    <mergeCell ref="B70:B71"/>
    <mergeCell ref="C70:C71"/>
    <mergeCell ref="D70:D71"/>
    <mergeCell ref="E70:E71"/>
    <mergeCell ref="F70:F71"/>
    <mergeCell ref="G66:G67"/>
    <mergeCell ref="H66:H67"/>
    <mergeCell ref="A68:A69"/>
    <mergeCell ref="B68:B69"/>
    <mergeCell ref="C68:C69"/>
    <mergeCell ref="D68:D69"/>
    <mergeCell ref="E68:E69"/>
    <mergeCell ref="F68:F69"/>
    <mergeCell ref="G68:G69"/>
    <mergeCell ref="H68:H69"/>
    <mergeCell ref="A66:A67"/>
    <mergeCell ref="B66:B67"/>
    <mergeCell ref="C66:C67"/>
    <mergeCell ref="D66:D67"/>
    <mergeCell ref="E66:E67"/>
    <mergeCell ref="F66:F67"/>
    <mergeCell ref="G62:G63"/>
    <mergeCell ref="H62:H63"/>
    <mergeCell ref="A64:A65"/>
    <mergeCell ref="B64:B65"/>
    <mergeCell ref="C64:C65"/>
    <mergeCell ref="D64:D65"/>
    <mergeCell ref="E64:E65"/>
    <mergeCell ref="F64:F65"/>
    <mergeCell ref="G64:G65"/>
    <mergeCell ref="H64:H65"/>
    <mergeCell ref="A62:A63"/>
    <mergeCell ref="B62:B63"/>
    <mergeCell ref="C62:C63"/>
    <mergeCell ref="D62:D63"/>
    <mergeCell ref="E62:E63"/>
    <mergeCell ref="F62:F63"/>
    <mergeCell ref="G58:G59"/>
    <mergeCell ref="H58:H59"/>
    <mergeCell ref="A60:A61"/>
    <mergeCell ref="B60:B61"/>
    <mergeCell ref="C60:C61"/>
    <mergeCell ref="D60:D61"/>
    <mergeCell ref="E60:E61"/>
    <mergeCell ref="F60:F61"/>
    <mergeCell ref="G60:G61"/>
    <mergeCell ref="H60:H61"/>
    <mergeCell ref="A58:A59"/>
    <mergeCell ref="B58:B59"/>
    <mergeCell ref="C58:C59"/>
    <mergeCell ref="D58:D59"/>
    <mergeCell ref="E58:E59"/>
    <mergeCell ref="F58:F59"/>
    <mergeCell ref="G54:G55"/>
    <mergeCell ref="H54:H55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B50:H50"/>
    <mergeCell ref="I50:I51"/>
    <mergeCell ref="A52:A53"/>
    <mergeCell ref="B52:B53"/>
    <mergeCell ref="C52:C53"/>
    <mergeCell ref="D52:D53"/>
    <mergeCell ref="E52:E53"/>
    <mergeCell ref="F52:F53"/>
    <mergeCell ref="G52:G53"/>
    <mergeCell ref="H52:H53"/>
    <mergeCell ref="A33:H33"/>
    <mergeCell ref="I44:I45"/>
    <mergeCell ref="A45:H45"/>
    <mergeCell ref="I46:I47"/>
    <mergeCell ref="E47:F47"/>
    <mergeCell ref="E48:F48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7:G48">
    <cfRule type="cellIs" dxfId="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7284E-0562-4F9E-BD18-7B15E70B1424}">
  <sheetPr>
    <pageSetUpPr fitToPage="1"/>
  </sheetPr>
  <dimension ref="A1:Q109"/>
  <sheetViews>
    <sheetView workbookViewId="0">
      <selection sqref="A1:G1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58" customWidth="1"/>
    <col min="10" max="10" width="16" style="2" customWidth="1"/>
    <col min="11" max="11" width="20.7109375" style="58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39"/>
      <c r="B1" s="139"/>
      <c r="C1" s="139"/>
      <c r="D1" s="139"/>
      <c r="E1" s="139"/>
      <c r="F1" s="139"/>
      <c r="G1" s="139"/>
      <c r="H1" s="1"/>
    </row>
    <row r="2" spans="1:17" x14ac:dyDescent="0.25">
      <c r="A2" s="1"/>
      <c r="B2" s="1"/>
      <c r="C2" s="4"/>
      <c r="D2" s="1"/>
      <c r="E2" s="1"/>
      <c r="F2" s="5"/>
      <c r="G2" s="6"/>
      <c r="H2" s="1"/>
    </row>
    <row r="3" spans="1:17" x14ac:dyDescent="0.25">
      <c r="A3" s="1"/>
      <c r="B3" s="1"/>
      <c r="C3" s="4"/>
      <c r="D3" s="140" t="s">
        <v>1</v>
      </c>
      <c r="E3" s="140"/>
      <c r="F3" s="59">
        <v>44347</v>
      </c>
      <c r="G3" s="6"/>
      <c r="H3" s="1"/>
    </row>
    <row r="4" spans="1:17" x14ac:dyDescent="0.25">
      <c r="A4" s="1"/>
      <c r="B4" s="1"/>
      <c r="C4" s="4"/>
      <c r="D4" s="137" t="s">
        <v>2</v>
      </c>
      <c r="E4" s="137"/>
      <c r="F4" s="8">
        <v>42375</v>
      </c>
      <c r="G4" s="6"/>
      <c r="H4" s="1"/>
    </row>
    <row r="5" spans="1:17" x14ac:dyDescent="0.25">
      <c r="A5" s="1"/>
      <c r="B5" s="1"/>
      <c r="C5" s="4"/>
      <c r="D5" s="9"/>
      <c r="E5" s="9"/>
      <c r="F5" s="10"/>
      <c r="G5" s="38" t="s">
        <v>83</v>
      </c>
      <c r="H5" s="38"/>
    </row>
    <row r="6" spans="1:17" ht="15.75" x14ac:dyDescent="0.25">
      <c r="A6" s="138" t="s">
        <v>84</v>
      </c>
      <c r="B6" s="138"/>
      <c r="C6" s="138"/>
      <c r="D6" s="138"/>
      <c r="E6" s="138"/>
      <c r="F6" s="138"/>
      <c r="G6" s="138"/>
      <c r="H6" s="60"/>
      <c r="I6" s="61"/>
      <c r="J6" s="61"/>
      <c r="K6" s="62"/>
      <c r="L6" s="61"/>
      <c r="M6" s="63"/>
    </row>
    <row r="7" spans="1:17" ht="47.25" customHeight="1" x14ac:dyDescent="0.25">
      <c r="A7" s="14" t="s">
        <v>85</v>
      </c>
      <c r="B7" s="14" t="s">
        <v>86</v>
      </c>
      <c r="C7" s="64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9"/>
      <c r="I7" s="65" t="s">
        <v>91</v>
      </c>
      <c r="J7" s="65" t="s">
        <v>92</v>
      </c>
      <c r="K7" s="65" t="s">
        <v>93</v>
      </c>
      <c r="L7" s="65" t="s">
        <v>94</v>
      </c>
    </row>
    <row r="8" spans="1:17" ht="30" customHeight="1" x14ac:dyDescent="0.25">
      <c r="A8" s="66">
        <v>1</v>
      </c>
      <c r="B8" s="67" t="s">
        <v>95</v>
      </c>
      <c r="C8" s="68">
        <v>1078</v>
      </c>
      <c r="D8" s="69">
        <v>14</v>
      </c>
      <c r="E8" s="70">
        <f>C8*D8</f>
        <v>15092</v>
      </c>
      <c r="F8" s="71">
        <v>12</v>
      </c>
      <c r="G8" s="72">
        <f>ROUNDUP(E8/F8,2)</f>
        <v>1257.67</v>
      </c>
      <c r="H8" s="73"/>
      <c r="I8" s="74">
        <v>6078</v>
      </c>
      <c r="J8" s="74"/>
      <c r="K8" s="75"/>
      <c r="L8" s="32">
        <v>16500</v>
      </c>
      <c r="M8" s="76"/>
      <c r="N8" s="76"/>
      <c r="O8" s="76"/>
      <c r="P8" s="76"/>
      <c r="Q8" s="76"/>
    </row>
    <row r="9" spans="1:17" ht="30" customHeight="1" x14ac:dyDescent="0.25">
      <c r="A9" s="66">
        <v>2</v>
      </c>
      <c r="B9" s="67" t="s">
        <v>96</v>
      </c>
      <c r="C9" s="68">
        <v>30</v>
      </c>
      <c r="D9" s="69">
        <v>14</v>
      </c>
      <c r="E9" s="70">
        <f t="shared" ref="E9:E21" si="0">C9*D9</f>
        <v>420</v>
      </c>
      <c r="F9" s="71">
        <v>12</v>
      </c>
      <c r="G9" s="72">
        <f t="shared" ref="G9:G21" si="1">ROUNDUP(E9/F9,2)</f>
        <v>35</v>
      </c>
      <c r="H9" s="77"/>
      <c r="I9" s="78">
        <v>3530</v>
      </c>
      <c r="J9" s="74"/>
      <c r="K9" s="74"/>
      <c r="L9" s="32">
        <v>3500</v>
      </c>
    </row>
    <row r="10" spans="1:17" ht="30" customHeight="1" x14ac:dyDescent="0.25">
      <c r="A10" s="66">
        <v>3</v>
      </c>
      <c r="B10" s="67" t="s">
        <v>97</v>
      </c>
      <c r="C10" s="79">
        <v>100</v>
      </c>
      <c r="D10" s="69">
        <v>14</v>
      </c>
      <c r="E10" s="70">
        <f t="shared" si="0"/>
        <v>1400</v>
      </c>
      <c r="F10" s="71">
        <v>12</v>
      </c>
      <c r="G10" s="72">
        <f t="shared" si="1"/>
        <v>116.67</v>
      </c>
      <c r="H10" s="77"/>
      <c r="I10" s="78">
        <v>110</v>
      </c>
      <c r="J10" s="74">
        <v>10</v>
      </c>
      <c r="K10" s="80">
        <v>100</v>
      </c>
      <c r="L10" s="32">
        <v>5445</v>
      </c>
    </row>
    <row r="11" spans="1:17" ht="30" customHeight="1" x14ac:dyDescent="0.25">
      <c r="A11" s="66">
        <v>4</v>
      </c>
      <c r="B11" s="67" t="s">
        <v>98</v>
      </c>
      <c r="C11" s="68">
        <v>1203</v>
      </c>
      <c r="D11" s="69">
        <v>14</v>
      </c>
      <c r="E11" s="70">
        <f t="shared" si="0"/>
        <v>16842</v>
      </c>
      <c r="F11" s="71">
        <v>12</v>
      </c>
      <c r="G11" s="72">
        <f t="shared" si="1"/>
        <v>1403.5</v>
      </c>
      <c r="H11" s="73"/>
      <c r="I11" s="78">
        <v>1203</v>
      </c>
      <c r="J11" s="74"/>
      <c r="K11" s="32"/>
      <c r="L11" s="32"/>
    </row>
    <row r="12" spans="1:17" ht="30" customHeight="1" x14ac:dyDescent="0.25">
      <c r="A12" s="66">
        <v>5</v>
      </c>
      <c r="B12" s="67" t="s">
        <v>99</v>
      </c>
      <c r="C12" s="68">
        <v>93</v>
      </c>
      <c r="D12" s="69">
        <v>14</v>
      </c>
      <c r="E12" s="70">
        <f t="shared" si="0"/>
        <v>1302</v>
      </c>
      <c r="F12" s="71">
        <v>12</v>
      </c>
      <c r="G12" s="72">
        <f t="shared" si="1"/>
        <v>108.5</v>
      </c>
      <c r="H12" s="73"/>
      <c r="I12" s="78">
        <v>93</v>
      </c>
      <c r="J12" s="74"/>
      <c r="K12" s="32"/>
      <c r="L12" s="32"/>
    </row>
    <row r="13" spans="1:17" ht="30" customHeight="1" x14ac:dyDescent="0.25">
      <c r="A13" s="66">
        <v>6</v>
      </c>
      <c r="B13" s="67" t="s">
        <v>100</v>
      </c>
      <c r="C13" s="68">
        <v>5</v>
      </c>
      <c r="D13" s="69">
        <v>14</v>
      </c>
      <c r="E13" s="70">
        <f t="shared" si="0"/>
        <v>70</v>
      </c>
      <c r="F13" s="71">
        <v>12</v>
      </c>
      <c r="G13" s="72">
        <f t="shared" si="1"/>
        <v>5.84</v>
      </c>
      <c r="H13" s="73"/>
      <c r="I13" s="78">
        <v>5</v>
      </c>
      <c r="J13" s="74"/>
      <c r="K13" s="32"/>
      <c r="L13" s="32"/>
    </row>
    <row r="14" spans="1:17" ht="30" customHeight="1" x14ac:dyDescent="0.25">
      <c r="A14" s="66">
        <v>7</v>
      </c>
      <c r="B14" s="67" t="s">
        <v>101</v>
      </c>
      <c r="C14" s="68">
        <v>32</v>
      </c>
      <c r="D14" s="69">
        <v>14</v>
      </c>
      <c r="E14" s="70">
        <f t="shared" si="0"/>
        <v>448</v>
      </c>
      <c r="F14" s="71">
        <v>12</v>
      </c>
      <c r="G14" s="72">
        <f t="shared" si="1"/>
        <v>37.339999999999996</v>
      </c>
      <c r="H14" s="73"/>
      <c r="I14" s="78">
        <v>32</v>
      </c>
      <c r="J14" s="74"/>
      <c r="K14" s="32"/>
      <c r="L14" s="32"/>
    </row>
    <row r="15" spans="1:17" ht="30" customHeight="1" x14ac:dyDescent="0.25">
      <c r="A15" s="66">
        <v>8</v>
      </c>
      <c r="B15" s="67" t="s">
        <v>102</v>
      </c>
      <c r="C15" s="68">
        <v>5</v>
      </c>
      <c r="D15" s="69">
        <v>14</v>
      </c>
      <c r="E15" s="70">
        <f t="shared" si="0"/>
        <v>70</v>
      </c>
      <c r="F15" s="71">
        <v>12</v>
      </c>
      <c r="G15" s="72">
        <f t="shared" si="1"/>
        <v>5.84</v>
      </c>
      <c r="H15" s="73"/>
      <c r="I15" s="78">
        <v>5</v>
      </c>
      <c r="J15" s="74"/>
      <c r="K15" s="32"/>
      <c r="L15" s="32"/>
    </row>
    <row r="16" spans="1:17" ht="30" customHeight="1" x14ac:dyDescent="0.25">
      <c r="A16" s="66">
        <v>9</v>
      </c>
      <c r="B16" s="67" t="s">
        <v>103</v>
      </c>
      <c r="C16" s="68">
        <v>13</v>
      </c>
      <c r="D16" s="69">
        <v>14</v>
      </c>
      <c r="E16" s="70">
        <f t="shared" si="0"/>
        <v>182</v>
      </c>
      <c r="F16" s="71">
        <v>12</v>
      </c>
      <c r="G16" s="72">
        <f t="shared" si="1"/>
        <v>15.17</v>
      </c>
      <c r="H16" s="73"/>
      <c r="I16" s="78">
        <v>13</v>
      </c>
      <c r="J16" s="74"/>
      <c r="K16" s="32"/>
      <c r="L16" s="32"/>
    </row>
    <row r="17" spans="1:12" ht="30" customHeight="1" x14ac:dyDescent="0.25">
      <c r="A17" s="66">
        <v>10</v>
      </c>
      <c r="B17" s="67" t="s">
        <v>104</v>
      </c>
      <c r="C17" s="68">
        <v>25</v>
      </c>
      <c r="D17" s="69">
        <v>14</v>
      </c>
      <c r="E17" s="70">
        <f t="shared" si="0"/>
        <v>350</v>
      </c>
      <c r="F17" s="71">
        <v>12</v>
      </c>
      <c r="G17" s="72">
        <f t="shared" si="1"/>
        <v>29.17</v>
      </c>
      <c r="H17" s="73"/>
      <c r="I17" s="78">
        <v>25</v>
      </c>
      <c r="J17" s="74"/>
      <c r="K17" s="32"/>
      <c r="L17" s="32"/>
    </row>
    <row r="18" spans="1:12" ht="30" customHeight="1" x14ac:dyDescent="0.25">
      <c r="A18" s="66">
        <v>11</v>
      </c>
      <c r="B18" s="67" t="s">
        <v>105</v>
      </c>
      <c r="C18" s="68">
        <v>97</v>
      </c>
      <c r="D18" s="69">
        <v>14</v>
      </c>
      <c r="E18" s="70">
        <f t="shared" si="0"/>
        <v>1358</v>
      </c>
      <c r="F18" s="71">
        <v>12</v>
      </c>
      <c r="G18" s="72">
        <f t="shared" si="1"/>
        <v>113.17</v>
      </c>
      <c r="H18" s="73"/>
      <c r="I18" s="78">
        <v>97</v>
      </c>
      <c r="J18" s="74"/>
      <c r="K18" s="32"/>
      <c r="L18" s="32"/>
    </row>
    <row r="19" spans="1:12" ht="30" customHeight="1" x14ac:dyDescent="0.25">
      <c r="A19" s="66">
        <v>12</v>
      </c>
      <c r="B19" s="67" t="s">
        <v>106</v>
      </c>
      <c r="C19" s="68">
        <v>543</v>
      </c>
      <c r="D19" s="69">
        <v>14</v>
      </c>
      <c r="E19" s="70">
        <f t="shared" si="0"/>
        <v>7602</v>
      </c>
      <c r="F19" s="71">
        <v>12</v>
      </c>
      <c r="G19" s="72">
        <f t="shared" si="1"/>
        <v>633.5</v>
      </c>
      <c r="H19" s="73"/>
      <c r="I19" s="78">
        <v>543</v>
      </c>
      <c r="J19" s="74"/>
      <c r="K19" s="32"/>
      <c r="L19" s="32"/>
    </row>
    <row r="20" spans="1:12" ht="30" customHeight="1" thickBot="1" x14ac:dyDescent="0.3">
      <c r="A20" s="66">
        <v>13</v>
      </c>
      <c r="B20" s="67" t="s">
        <v>107</v>
      </c>
      <c r="C20" s="68">
        <v>212</v>
      </c>
      <c r="D20" s="69">
        <v>14</v>
      </c>
      <c r="E20" s="70">
        <f t="shared" si="0"/>
        <v>2968</v>
      </c>
      <c r="F20" s="71">
        <v>12</v>
      </c>
      <c r="G20" s="72">
        <f t="shared" si="1"/>
        <v>247.34</v>
      </c>
      <c r="H20" s="73"/>
      <c r="I20" s="78">
        <v>212</v>
      </c>
      <c r="J20" s="74"/>
      <c r="K20" s="32"/>
      <c r="L20" s="107"/>
    </row>
    <row r="21" spans="1:12" ht="30" customHeight="1" thickBot="1" x14ac:dyDescent="0.3">
      <c r="A21" s="66">
        <v>14</v>
      </c>
      <c r="B21" s="67" t="s">
        <v>108</v>
      </c>
      <c r="C21" s="79">
        <v>25445</v>
      </c>
      <c r="D21" s="81">
        <v>10</v>
      </c>
      <c r="E21" s="70">
        <f t="shared" si="0"/>
        <v>254450</v>
      </c>
      <c r="F21" s="71">
        <v>12</v>
      </c>
      <c r="G21" s="72">
        <f t="shared" si="1"/>
        <v>21204.17</v>
      </c>
      <c r="H21" s="73"/>
      <c r="I21" s="78">
        <v>25435</v>
      </c>
      <c r="J21" s="74">
        <v>10</v>
      </c>
      <c r="K21" s="82">
        <v>25445</v>
      </c>
      <c r="L21" s="83">
        <f>SUM(L8:L10)</f>
        <v>25445</v>
      </c>
    </row>
    <row r="22" spans="1:12" ht="30" customHeight="1" x14ac:dyDescent="0.25">
      <c r="A22" s="66"/>
      <c r="B22" s="66"/>
      <c r="C22" s="84"/>
      <c r="D22" s="85"/>
      <c r="E22" s="86"/>
      <c r="F22" s="66"/>
      <c r="G22" s="72"/>
      <c r="H22" s="9"/>
    </row>
    <row r="23" spans="1:12" ht="30" customHeight="1" x14ac:dyDescent="0.25">
      <c r="A23" s="66"/>
      <c r="B23" s="66"/>
      <c r="C23" s="84"/>
      <c r="D23" s="85"/>
      <c r="E23" s="86"/>
      <c r="F23" s="66"/>
      <c r="G23" s="87"/>
      <c r="H23" s="9"/>
    </row>
    <row r="24" spans="1:12" ht="30" customHeight="1" x14ac:dyDescent="0.25">
      <c r="C24" s="88"/>
      <c r="D24" s="89"/>
      <c r="E24" s="89"/>
      <c r="F24" s="90" t="s">
        <v>21</v>
      </c>
      <c r="G24" s="91">
        <f>SUM(G8:G23)</f>
        <v>25212.879999999997</v>
      </c>
      <c r="H24" s="9"/>
    </row>
    <row r="25" spans="1:12" x14ac:dyDescent="0.25">
      <c r="A25" s="1"/>
      <c r="B25" s="1"/>
      <c r="C25" s="4"/>
      <c r="D25" s="9"/>
      <c r="E25" s="9"/>
      <c r="F25" s="90" t="s">
        <v>109</v>
      </c>
      <c r="G25" s="92"/>
      <c r="H25" s="9"/>
    </row>
    <row r="26" spans="1:12" ht="15.75" thickBot="1" x14ac:dyDescent="0.3">
      <c r="A26" s="1"/>
      <c r="B26" s="1"/>
      <c r="C26" s="4"/>
      <c r="D26" s="9"/>
      <c r="E26" s="9"/>
      <c r="F26" s="10"/>
      <c r="G26" s="92"/>
      <c r="H26" s="9"/>
    </row>
    <row r="27" spans="1:12" ht="15.75" thickBot="1" x14ac:dyDescent="0.3">
      <c r="A27" s="1"/>
      <c r="B27" s="1"/>
      <c r="C27" s="4"/>
      <c r="D27" s="9"/>
      <c r="E27" s="9"/>
      <c r="F27" s="90" t="s">
        <v>21</v>
      </c>
      <c r="G27" s="93">
        <f>G24+G25</f>
        <v>25212.879999999997</v>
      </c>
      <c r="H27" s="1"/>
    </row>
    <row r="28" spans="1:12" x14ac:dyDescent="0.25">
      <c r="A28" s="1"/>
      <c r="B28" s="1"/>
      <c r="C28" s="4"/>
      <c r="D28" s="9"/>
      <c r="E28" s="9"/>
      <c r="F28" s="10"/>
      <c r="G28" s="6"/>
      <c r="H28" s="1"/>
    </row>
    <row r="29" spans="1:12" x14ac:dyDescent="0.25">
      <c r="A29" s="1"/>
      <c r="B29" s="1"/>
      <c r="C29" s="4"/>
      <c r="D29" s="9"/>
      <c r="E29" s="9"/>
      <c r="H29" s="1"/>
    </row>
    <row r="30" spans="1:12" x14ac:dyDescent="0.25">
      <c r="A30" s="1"/>
      <c r="B30" s="1"/>
      <c r="C30" s="4"/>
      <c r="D30" s="9"/>
      <c r="E30" s="9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38"/>
    </row>
    <row r="43" spans="8:8" x14ac:dyDescent="0.25">
      <c r="H43" s="1"/>
    </row>
    <row r="44" spans="8:8" x14ac:dyDescent="0.25">
      <c r="H44" s="9"/>
    </row>
    <row r="45" spans="8:8" x14ac:dyDescent="0.25">
      <c r="H45" s="9"/>
    </row>
    <row r="46" spans="8:8" x14ac:dyDescent="0.25">
      <c r="H46" s="9"/>
    </row>
    <row r="47" spans="8:8" x14ac:dyDescent="0.25">
      <c r="H47" s="9"/>
    </row>
    <row r="48" spans="8:8" x14ac:dyDescent="0.25">
      <c r="H48" s="9"/>
    </row>
    <row r="49" spans="8:8" x14ac:dyDescent="0.25">
      <c r="H49" s="9"/>
    </row>
    <row r="50" spans="8:8" x14ac:dyDescent="0.25">
      <c r="H50" s="9"/>
    </row>
    <row r="51" spans="8:8" x14ac:dyDescent="0.25">
      <c r="H51" s="9"/>
    </row>
    <row r="52" spans="8:8" x14ac:dyDescent="0.25">
      <c r="H52" s="9"/>
    </row>
    <row r="53" spans="8:8" x14ac:dyDescent="0.25">
      <c r="H53" s="9"/>
    </row>
    <row r="54" spans="8:8" x14ac:dyDescent="0.25">
      <c r="H54" s="9"/>
    </row>
    <row r="55" spans="8:8" x14ac:dyDescent="0.25">
      <c r="H55" s="9"/>
    </row>
    <row r="56" spans="8:8" x14ac:dyDescent="0.25">
      <c r="H56" s="9"/>
    </row>
    <row r="57" spans="8:8" x14ac:dyDescent="0.25">
      <c r="H57" s="9"/>
    </row>
    <row r="58" spans="8:8" x14ac:dyDescent="0.25">
      <c r="H58" s="9"/>
    </row>
    <row r="59" spans="8:8" x14ac:dyDescent="0.25">
      <c r="H59" s="9"/>
    </row>
    <row r="60" spans="8:8" x14ac:dyDescent="0.25">
      <c r="H60" s="9"/>
    </row>
    <row r="61" spans="8:8" x14ac:dyDescent="0.25">
      <c r="H61" s="9"/>
    </row>
    <row r="62" spans="8:8" x14ac:dyDescent="0.25">
      <c r="H62" s="9"/>
    </row>
    <row r="63" spans="8:8" x14ac:dyDescent="0.25">
      <c r="H63" s="9"/>
    </row>
    <row r="64" spans="8:8" x14ac:dyDescent="0.25">
      <c r="H64" s="9"/>
    </row>
    <row r="65" spans="8:8" x14ac:dyDescent="0.25">
      <c r="H65" s="9"/>
    </row>
    <row r="66" spans="8:8" x14ac:dyDescent="0.25">
      <c r="H66" s="9"/>
    </row>
    <row r="67" spans="8:8" x14ac:dyDescent="0.25">
      <c r="H67" s="9"/>
    </row>
    <row r="68" spans="8:8" x14ac:dyDescent="0.25">
      <c r="H68" s="9"/>
    </row>
    <row r="69" spans="8:8" x14ac:dyDescent="0.25">
      <c r="H69" s="9"/>
    </row>
    <row r="70" spans="8:8" x14ac:dyDescent="0.25">
      <c r="H70" s="9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9"/>
    </row>
    <row r="76" spans="8:8" x14ac:dyDescent="0.25">
      <c r="H76" s="9"/>
    </row>
    <row r="77" spans="8:8" x14ac:dyDescent="0.25">
      <c r="H77" s="9"/>
    </row>
    <row r="78" spans="8:8" x14ac:dyDescent="0.25">
      <c r="H78" s="9"/>
    </row>
    <row r="79" spans="8:8" x14ac:dyDescent="0.25">
      <c r="H79" s="9"/>
    </row>
    <row r="80" spans="8:8" x14ac:dyDescent="0.25">
      <c r="H80" s="9"/>
    </row>
    <row r="81" spans="8:8" x14ac:dyDescent="0.25">
      <c r="H81" s="9"/>
    </row>
    <row r="82" spans="8:8" x14ac:dyDescent="0.25">
      <c r="H82" s="9"/>
    </row>
    <row r="83" spans="8:8" x14ac:dyDescent="0.25">
      <c r="H83" s="9"/>
    </row>
    <row r="84" spans="8:8" x14ac:dyDescent="0.25">
      <c r="H84" s="9"/>
    </row>
    <row r="85" spans="8:8" x14ac:dyDescent="0.25">
      <c r="H85" s="9"/>
    </row>
    <row r="86" spans="8:8" x14ac:dyDescent="0.25">
      <c r="H86" s="9"/>
    </row>
    <row r="87" spans="8:8" x14ac:dyDescent="0.25">
      <c r="H87" s="9"/>
    </row>
    <row r="88" spans="8:8" x14ac:dyDescent="0.25">
      <c r="H88" s="9"/>
    </row>
    <row r="89" spans="8:8" x14ac:dyDescent="0.25">
      <c r="H89" s="9"/>
    </row>
    <row r="90" spans="8:8" x14ac:dyDescent="0.25">
      <c r="H90" s="9"/>
    </row>
    <row r="91" spans="8:8" x14ac:dyDescent="0.25">
      <c r="H91" s="9"/>
    </row>
    <row r="92" spans="8:8" x14ac:dyDescent="0.25">
      <c r="H92" s="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pageSetup scale="47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1D0C6-4BBB-4E58-BBD6-3C8628E14D46}">
  <sheetPr>
    <pageSetUpPr fitToPage="1"/>
  </sheetPr>
  <dimension ref="A1:N80"/>
  <sheetViews>
    <sheetView workbookViewId="0">
      <selection sqref="A1:H1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39" t="s">
        <v>0</v>
      </c>
      <c r="B1" s="139"/>
      <c r="C1" s="139"/>
      <c r="D1" s="139"/>
      <c r="E1" s="139"/>
      <c r="F1" s="139"/>
      <c r="G1" s="139"/>
      <c r="H1" s="139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40" t="s">
        <v>1</v>
      </c>
      <c r="F3" s="140"/>
      <c r="G3" s="7">
        <v>44347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37" t="s">
        <v>2</v>
      </c>
      <c r="F4" s="137"/>
      <c r="G4" s="8">
        <v>42377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38" t="s">
        <v>4</v>
      </c>
      <c r="C6" s="138"/>
      <c r="D6" s="138"/>
      <c r="E6" s="138"/>
      <c r="F6" s="138"/>
      <c r="G6" s="138"/>
      <c r="H6" s="138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24">
        <v>1</v>
      </c>
      <c r="B8" s="126" t="s">
        <v>305</v>
      </c>
      <c r="C8" s="145" t="s">
        <v>306</v>
      </c>
      <c r="D8" s="128" t="s">
        <v>307</v>
      </c>
      <c r="E8" s="130">
        <v>44334</v>
      </c>
      <c r="F8" s="121">
        <v>37</v>
      </c>
      <c r="G8" s="122" t="s">
        <v>14</v>
      </c>
      <c r="H8" s="141">
        <v>987.73</v>
      </c>
      <c r="I8" s="133"/>
      <c r="J8" s="9"/>
      <c r="K8" s="9"/>
      <c r="L8" s="9"/>
      <c r="M8" s="56"/>
    </row>
    <row r="9" spans="1:14" x14ac:dyDescent="0.25">
      <c r="A9" s="125"/>
      <c r="B9" s="127"/>
      <c r="C9" s="146"/>
      <c r="D9" s="129"/>
      <c r="E9" s="131"/>
      <c r="F9" s="121"/>
      <c r="G9" s="122"/>
      <c r="H9" s="134"/>
      <c r="I9" s="134"/>
      <c r="J9" s="9"/>
      <c r="K9" s="56"/>
      <c r="L9" s="57"/>
    </row>
    <row r="10" spans="1:14" ht="15" customHeight="1" x14ac:dyDescent="0.25">
      <c r="A10" s="124">
        <v>2</v>
      </c>
      <c r="B10" s="126" t="s">
        <v>308</v>
      </c>
      <c r="C10" s="145" t="s">
        <v>306</v>
      </c>
      <c r="D10" s="128" t="s">
        <v>309</v>
      </c>
      <c r="E10" s="130">
        <v>44334</v>
      </c>
      <c r="F10" s="121">
        <v>37</v>
      </c>
      <c r="G10" s="122" t="s">
        <v>14</v>
      </c>
      <c r="H10" s="141">
        <v>987.73</v>
      </c>
      <c r="I10" s="133"/>
      <c r="J10" s="9"/>
      <c r="K10" s="56"/>
      <c r="L10" s="57"/>
    </row>
    <row r="11" spans="1:14" x14ac:dyDescent="0.25">
      <c r="A11" s="125"/>
      <c r="B11" s="127"/>
      <c r="C11" s="146"/>
      <c r="D11" s="129"/>
      <c r="E11" s="131"/>
      <c r="F11" s="121"/>
      <c r="G11" s="122"/>
      <c r="H11" s="134"/>
      <c r="I11" s="134"/>
      <c r="J11" s="9"/>
      <c r="K11" s="1"/>
      <c r="L11" s="1"/>
    </row>
    <row r="12" spans="1:14" x14ac:dyDescent="0.25">
      <c r="A12" s="124">
        <v>3</v>
      </c>
      <c r="B12" s="126" t="s">
        <v>310</v>
      </c>
      <c r="C12" s="135" t="s">
        <v>306</v>
      </c>
      <c r="D12" s="128" t="s">
        <v>311</v>
      </c>
      <c r="E12" s="130">
        <v>44334</v>
      </c>
      <c r="F12" s="133">
        <v>37</v>
      </c>
      <c r="G12" s="147" t="s">
        <v>14</v>
      </c>
      <c r="H12" s="141">
        <v>987.73</v>
      </c>
      <c r="I12" s="133"/>
      <c r="J12" s="9"/>
      <c r="K12" s="1"/>
      <c r="L12" s="1"/>
      <c r="M12" s="55"/>
      <c r="N12" s="55"/>
    </row>
    <row r="13" spans="1:14" x14ac:dyDescent="0.25">
      <c r="A13" s="125"/>
      <c r="B13" s="127"/>
      <c r="C13" s="136"/>
      <c r="D13" s="129"/>
      <c r="E13" s="131"/>
      <c r="F13" s="134"/>
      <c r="G13" s="148"/>
      <c r="H13" s="149"/>
      <c r="I13" s="134"/>
      <c r="J13" s="9"/>
      <c r="K13" s="1"/>
      <c r="L13" s="1"/>
      <c r="M13" s="56"/>
      <c r="N13" s="56"/>
    </row>
    <row r="14" spans="1:14" ht="15" customHeight="1" x14ac:dyDescent="0.25">
      <c r="A14" s="124">
        <v>4</v>
      </c>
      <c r="B14" s="126" t="s">
        <v>312</v>
      </c>
      <c r="C14" s="135" t="s">
        <v>313</v>
      </c>
      <c r="D14" s="128" t="s">
        <v>314</v>
      </c>
      <c r="E14" s="130">
        <v>44343</v>
      </c>
      <c r="F14" s="121">
        <v>15</v>
      </c>
      <c r="G14" s="122" t="s">
        <v>27</v>
      </c>
      <c r="H14" s="132">
        <v>320.89</v>
      </c>
      <c r="I14" s="133"/>
      <c r="J14" s="9"/>
      <c r="K14" s="9"/>
    </row>
    <row r="15" spans="1:14" x14ac:dyDescent="0.25">
      <c r="A15" s="125"/>
      <c r="B15" s="127"/>
      <c r="C15" s="136"/>
      <c r="D15" s="129"/>
      <c r="E15" s="131"/>
      <c r="F15" s="121"/>
      <c r="G15" s="122"/>
      <c r="H15" s="121"/>
      <c r="I15" s="134"/>
      <c r="J15" s="9"/>
      <c r="K15" s="9"/>
    </row>
    <row r="16" spans="1:14" x14ac:dyDescent="0.25">
      <c r="A16" s="124">
        <v>5</v>
      </c>
      <c r="B16" s="126"/>
      <c r="C16" s="145"/>
      <c r="D16" s="128"/>
      <c r="E16" s="130"/>
      <c r="F16" s="121"/>
      <c r="G16" s="122"/>
      <c r="H16" s="132"/>
      <c r="I16" s="133"/>
      <c r="J16" s="9"/>
      <c r="K16" s="56"/>
      <c r="L16" s="57"/>
    </row>
    <row r="17" spans="1:13" x14ac:dyDescent="0.25">
      <c r="A17" s="125"/>
      <c r="B17" s="127"/>
      <c r="C17" s="146"/>
      <c r="D17" s="129"/>
      <c r="E17" s="131"/>
      <c r="F17" s="121"/>
      <c r="G17" s="122"/>
      <c r="H17" s="121"/>
      <c r="I17" s="134"/>
      <c r="J17" s="9"/>
      <c r="K17" s="56"/>
      <c r="L17" s="57"/>
      <c r="M17" s="55"/>
    </row>
    <row r="18" spans="1:13" ht="15" customHeight="1" x14ac:dyDescent="0.25">
      <c r="A18" s="124">
        <v>6</v>
      </c>
      <c r="B18" s="126"/>
      <c r="C18" s="135"/>
      <c r="D18" s="128"/>
      <c r="E18" s="130"/>
      <c r="F18" s="121"/>
      <c r="G18" s="122"/>
      <c r="H18" s="141"/>
      <c r="I18" s="133"/>
      <c r="J18" s="9"/>
      <c r="K18" s="9"/>
    </row>
    <row r="19" spans="1:13" x14ac:dyDescent="0.25">
      <c r="A19" s="125"/>
      <c r="B19" s="127"/>
      <c r="C19" s="136"/>
      <c r="D19" s="129"/>
      <c r="E19" s="131"/>
      <c r="F19" s="121"/>
      <c r="G19" s="122"/>
      <c r="H19" s="134"/>
      <c r="I19" s="134"/>
      <c r="J19" s="9"/>
      <c r="K19" s="9"/>
    </row>
    <row r="20" spans="1:13" x14ac:dyDescent="0.25">
      <c r="A20" s="124">
        <v>7</v>
      </c>
      <c r="B20" s="126"/>
      <c r="C20" s="135"/>
      <c r="D20" s="128"/>
      <c r="E20" s="130"/>
      <c r="F20" s="121"/>
      <c r="G20" s="122"/>
      <c r="H20" s="141"/>
      <c r="I20" s="1"/>
      <c r="J20" s="1"/>
      <c r="K20" s="1"/>
      <c r="L20" s="1"/>
    </row>
    <row r="21" spans="1:13" x14ac:dyDescent="0.25">
      <c r="A21" s="125"/>
      <c r="B21" s="127"/>
      <c r="C21" s="136"/>
      <c r="D21" s="129"/>
      <c r="E21" s="131"/>
      <c r="F21" s="121"/>
      <c r="G21" s="122"/>
      <c r="H21" s="134"/>
      <c r="I21" s="1"/>
      <c r="J21" s="1"/>
      <c r="K21" s="1"/>
      <c r="L21" s="1"/>
    </row>
    <row r="22" spans="1:13" x14ac:dyDescent="0.25">
      <c r="A22" s="124">
        <v>8</v>
      </c>
      <c r="B22" s="126"/>
      <c r="C22" s="135"/>
      <c r="D22" s="128"/>
      <c r="E22" s="130"/>
      <c r="F22" s="121"/>
      <c r="G22" s="122"/>
      <c r="H22" s="132"/>
      <c r="I22" s="1"/>
      <c r="J22" s="1"/>
      <c r="K22" s="1"/>
      <c r="L22" s="1"/>
    </row>
    <row r="23" spans="1:13" x14ac:dyDescent="0.25">
      <c r="A23" s="125"/>
      <c r="B23" s="127"/>
      <c r="C23" s="136"/>
      <c r="D23" s="129"/>
      <c r="E23" s="131"/>
      <c r="F23" s="121"/>
      <c r="G23" s="122"/>
      <c r="H23" s="121"/>
      <c r="I23" s="1"/>
      <c r="J23" s="1"/>
      <c r="K23" s="1"/>
      <c r="L23" s="1"/>
    </row>
    <row r="24" spans="1:13" ht="15" customHeight="1" x14ac:dyDescent="0.25">
      <c r="A24" s="124">
        <v>9</v>
      </c>
      <c r="B24" s="126"/>
      <c r="C24" s="145"/>
      <c r="D24" s="128"/>
      <c r="E24" s="130"/>
      <c r="F24" s="121"/>
      <c r="G24" s="122"/>
      <c r="H24" s="141"/>
      <c r="I24" s="133"/>
      <c r="J24" s="9"/>
      <c r="K24" s="9"/>
    </row>
    <row r="25" spans="1:13" x14ac:dyDescent="0.25">
      <c r="A25" s="125"/>
      <c r="B25" s="127"/>
      <c r="C25" s="146"/>
      <c r="D25" s="129"/>
      <c r="E25" s="131"/>
      <c r="F25" s="121"/>
      <c r="G25" s="122"/>
      <c r="H25" s="134"/>
      <c r="I25" s="134"/>
      <c r="J25" s="9"/>
      <c r="K25" s="9"/>
    </row>
    <row r="26" spans="1:13" x14ac:dyDescent="0.25">
      <c r="A26" s="124">
        <v>10</v>
      </c>
      <c r="B26" s="126"/>
      <c r="C26" s="145"/>
      <c r="D26" s="128"/>
      <c r="E26" s="130"/>
      <c r="F26" s="121"/>
      <c r="G26" s="122"/>
      <c r="H26" s="141"/>
      <c r="I26" s="1"/>
      <c r="J26" s="1"/>
      <c r="K26" s="1"/>
      <c r="L26" s="1"/>
    </row>
    <row r="27" spans="1:13" x14ac:dyDescent="0.25">
      <c r="A27" s="125"/>
      <c r="B27" s="127"/>
      <c r="C27" s="146"/>
      <c r="D27" s="129"/>
      <c r="E27" s="131"/>
      <c r="F27" s="121"/>
      <c r="G27" s="122"/>
      <c r="H27" s="134"/>
      <c r="I27" s="1"/>
      <c r="J27" s="1"/>
      <c r="K27" s="1"/>
      <c r="L27" s="1"/>
    </row>
    <row r="28" spans="1:13" x14ac:dyDescent="0.25">
      <c r="A28" s="124">
        <v>11</v>
      </c>
      <c r="B28" s="126"/>
      <c r="C28" s="145"/>
      <c r="D28" s="128"/>
      <c r="E28" s="130"/>
      <c r="F28" s="121"/>
      <c r="G28" s="122"/>
      <c r="H28" s="141"/>
      <c r="I28" s="1"/>
      <c r="J28" s="1"/>
      <c r="K28" s="1"/>
      <c r="L28" s="1"/>
    </row>
    <row r="29" spans="1:13" x14ac:dyDescent="0.25">
      <c r="A29" s="125"/>
      <c r="B29" s="127"/>
      <c r="C29" s="146"/>
      <c r="D29" s="129"/>
      <c r="E29" s="131"/>
      <c r="F29" s="121"/>
      <c r="G29" s="122"/>
      <c r="H29" s="134"/>
      <c r="I29" s="1"/>
      <c r="J29" s="1"/>
      <c r="K29" s="1"/>
      <c r="L29" s="1"/>
    </row>
    <row r="30" spans="1:13" x14ac:dyDescent="0.25">
      <c r="A30" s="124">
        <v>12</v>
      </c>
      <c r="B30" s="142"/>
      <c r="C30" s="143"/>
      <c r="D30" s="144"/>
      <c r="E30" s="130"/>
      <c r="F30" s="121"/>
      <c r="G30" s="122"/>
      <c r="H30" s="141"/>
      <c r="I30" s="1"/>
      <c r="J30" s="1"/>
      <c r="K30" s="1"/>
      <c r="L30" s="1"/>
    </row>
    <row r="31" spans="1:13" x14ac:dyDescent="0.25">
      <c r="A31" s="125"/>
      <c r="B31" s="127"/>
      <c r="C31" s="136"/>
      <c r="D31" s="129"/>
      <c r="E31" s="131"/>
      <c r="F31" s="121"/>
      <c r="G31" s="122"/>
      <c r="H31" s="134"/>
      <c r="I31" s="1"/>
      <c r="J31" s="1"/>
      <c r="K31" s="1"/>
      <c r="L31" s="1"/>
    </row>
    <row r="32" spans="1:13" x14ac:dyDescent="0.25">
      <c r="A32" s="39"/>
      <c r="B32" s="40"/>
      <c r="C32" s="40"/>
      <c r="D32" s="41"/>
      <c r="E32" s="42"/>
      <c r="F32" s="42"/>
      <c r="G32" s="43"/>
      <c r="H32" s="17">
        <f>SUM(H8:H31)</f>
        <v>3284.08</v>
      </c>
      <c r="I32" s="1"/>
      <c r="J32" s="1"/>
      <c r="K32" s="1"/>
      <c r="L32" s="1"/>
    </row>
    <row r="33" spans="1:12" x14ac:dyDescent="0.25">
      <c r="A33" s="120" t="s">
        <v>15</v>
      </c>
      <c r="B33" s="120"/>
      <c r="C33" s="120"/>
      <c r="D33" s="120"/>
      <c r="E33" s="120"/>
      <c r="F33" s="120"/>
      <c r="G33" s="120"/>
      <c r="H33" s="120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"/>
      <c r="L34" s="1"/>
    </row>
    <row r="35" spans="1:12" x14ac:dyDescent="0.25">
      <c r="A35" s="32">
        <v>1</v>
      </c>
      <c r="B35" s="44" t="s">
        <v>315</v>
      </c>
      <c r="C35" s="44" t="s">
        <v>316</v>
      </c>
      <c r="D35" s="45" t="s">
        <v>317</v>
      </c>
      <c r="E35" s="46">
        <v>44336</v>
      </c>
      <c r="F35" s="36">
        <v>6</v>
      </c>
      <c r="G35" s="28" t="s">
        <v>318</v>
      </c>
      <c r="H35" s="37">
        <v>150</v>
      </c>
      <c r="I35" s="1"/>
      <c r="K35" s="1"/>
      <c r="L35" s="1"/>
    </row>
    <row r="36" spans="1:12" x14ac:dyDescent="0.25">
      <c r="A36" s="32">
        <v>2</v>
      </c>
      <c r="B36" s="44"/>
      <c r="C36" s="44"/>
      <c r="D36" s="45"/>
      <c r="E36" s="46"/>
      <c r="F36" s="33"/>
      <c r="G36" s="34"/>
      <c r="H36" s="35"/>
      <c r="I36" s="1"/>
      <c r="K36" s="1"/>
      <c r="L36" s="1"/>
    </row>
    <row r="37" spans="1:12" x14ac:dyDescent="0.25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"/>
      <c r="L37" s="1"/>
    </row>
    <row r="38" spans="1:12" x14ac:dyDescent="0.25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"/>
      <c r="L38" s="1"/>
    </row>
    <row r="39" spans="1:12" x14ac:dyDescent="0.25">
      <c r="A39" s="32">
        <v>5</v>
      </c>
      <c r="B39" s="44"/>
      <c r="C39" s="44"/>
      <c r="D39" s="45"/>
      <c r="E39" s="46"/>
      <c r="F39" s="36"/>
      <c r="G39" s="109"/>
      <c r="H39" s="108"/>
      <c r="I39" s="1"/>
      <c r="K39" s="1"/>
      <c r="L39" s="1"/>
    </row>
    <row r="40" spans="1:12" x14ac:dyDescent="0.25">
      <c r="A40" s="32"/>
      <c r="B40" s="44"/>
      <c r="C40" s="47"/>
      <c r="D40" s="45"/>
      <c r="E40" s="46"/>
      <c r="F40" s="48"/>
      <c r="G40" s="49"/>
      <c r="H40" s="108">
        <v>0</v>
      </c>
      <c r="I40" s="1"/>
      <c r="K40" s="1"/>
      <c r="L40" s="1"/>
    </row>
    <row r="41" spans="1:12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150</v>
      </c>
      <c r="I41" s="38"/>
      <c r="K41" s="1"/>
      <c r="L41" s="1"/>
    </row>
    <row r="42" spans="1:12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3434.08</v>
      </c>
      <c r="I42" s="1"/>
      <c r="J42" s="1"/>
      <c r="K42" s="1"/>
      <c r="L42" s="1"/>
    </row>
    <row r="43" spans="1:12" x14ac:dyDescent="0.25">
      <c r="A43" s="3"/>
      <c r="B43" s="1"/>
      <c r="C43" s="1"/>
      <c r="D43" s="4"/>
      <c r="E43" s="9"/>
      <c r="F43" s="9"/>
      <c r="G43" s="25"/>
      <c r="H43" s="27"/>
      <c r="I43" s="16"/>
      <c r="J43" s="9"/>
      <c r="K43" s="9"/>
      <c r="L43" s="9"/>
    </row>
    <row r="44" spans="1:12" x14ac:dyDescent="0.25">
      <c r="A44" s="3"/>
      <c r="B44" s="1"/>
      <c r="C44" s="1"/>
      <c r="D44" s="4"/>
      <c r="E44" s="9"/>
      <c r="F44" s="9"/>
      <c r="G44" s="10"/>
      <c r="H44" s="6"/>
      <c r="I44" s="133"/>
      <c r="J44" s="150"/>
      <c r="K44" s="9"/>
      <c r="L44" s="9"/>
    </row>
    <row r="45" spans="1:12" ht="18.75" x14ac:dyDescent="0.25">
      <c r="A45" s="139" t="s">
        <v>0</v>
      </c>
      <c r="B45" s="139"/>
      <c r="C45" s="139"/>
      <c r="D45" s="139"/>
      <c r="E45" s="139"/>
      <c r="F45" s="139"/>
      <c r="G45" s="139"/>
      <c r="H45" s="139"/>
      <c r="I45" s="134"/>
      <c r="J45" s="150"/>
      <c r="K45" s="9"/>
      <c r="L45" s="9"/>
    </row>
    <row r="46" spans="1:12" x14ac:dyDescent="0.25">
      <c r="A46" s="3"/>
      <c r="B46" s="1"/>
      <c r="C46" s="1"/>
      <c r="D46" s="4"/>
      <c r="E46" s="1"/>
      <c r="F46" s="1"/>
      <c r="G46" s="5"/>
      <c r="H46" s="6"/>
      <c r="I46" s="133"/>
      <c r="J46" s="151"/>
      <c r="K46" s="9"/>
      <c r="L46" s="9"/>
    </row>
    <row r="47" spans="1:12" x14ac:dyDescent="0.25">
      <c r="A47" s="3"/>
      <c r="B47" s="1"/>
      <c r="C47" s="1"/>
      <c r="D47" s="4"/>
      <c r="E47" s="140" t="s">
        <v>1</v>
      </c>
      <c r="F47" s="140"/>
      <c r="G47" s="7">
        <v>44331</v>
      </c>
      <c r="H47" s="6"/>
      <c r="I47" s="134"/>
      <c r="J47" s="151"/>
      <c r="K47" s="9"/>
      <c r="L47" s="9"/>
    </row>
    <row r="48" spans="1:12" x14ac:dyDescent="0.25">
      <c r="A48" s="3"/>
      <c r="B48" s="1"/>
      <c r="C48" s="1"/>
      <c r="D48" s="4"/>
      <c r="E48" s="137" t="s">
        <v>2</v>
      </c>
      <c r="F48" s="137"/>
      <c r="G48" s="8">
        <f>G4</f>
        <v>42377</v>
      </c>
      <c r="H48" s="6"/>
      <c r="I48" s="133"/>
      <c r="J48" s="9"/>
      <c r="K48" s="9"/>
      <c r="L48" s="9"/>
    </row>
    <row r="49" spans="1:12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134"/>
      <c r="J49" s="9"/>
      <c r="K49" s="9"/>
      <c r="L49" s="9"/>
    </row>
    <row r="50" spans="1:12" ht="15" customHeight="1" x14ac:dyDescent="0.25">
      <c r="A50" s="11"/>
      <c r="B50" s="138" t="s">
        <v>18</v>
      </c>
      <c r="C50" s="138"/>
      <c r="D50" s="138"/>
      <c r="E50" s="138"/>
      <c r="F50" s="138"/>
      <c r="G50" s="138"/>
      <c r="H50" s="138"/>
      <c r="I50" s="133"/>
      <c r="J50" s="150"/>
      <c r="K50" s="9"/>
      <c r="L50" s="9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34"/>
      <c r="J51" s="150"/>
      <c r="K51" s="9"/>
      <c r="L51" s="9"/>
    </row>
    <row r="52" spans="1:12" ht="15" customHeight="1" x14ac:dyDescent="0.25">
      <c r="A52" s="124">
        <v>1</v>
      </c>
      <c r="B52" s="126" t="s">
        <v>310</v>
      </c>
      <c r="C52" s="135" t="s">
        <v>306</v>
      </c>
      <c r="D52" s="128" t="s">
        <v>311</v>
      </c>
      <c r="E52" s="130">
        <v>44334</v>
      </c>
      <c r="F52" s="121">
        <v>1</v>
      </c>
      <c r="G52" s="122" t="s">
        <v>319</v>
      </c>
      <c r="H52" s="132">
        <v>605.46</v>
      </c>
      <c r="I52" s="133"/>
      <c r="K52" s="9"/>
      <c r="L52" s="9"/>
    </row>
    <row r="53" spans="1:12" x14ac:dyDescent="0.25">
      <c r="A53" s="125"/>
      <c r="B53" s="127"/>
      <c r="C53" s="136"/>
      <c r="D53" s="129"/>
      <c r="E53" s="131"/>
      <c r="F53" s="121"/>
      <c r="G53" s="122"/>
      <c r="H53" s="121"/>
      <c r="I53" s="134"/>
      <c r="K53" s="9"/>
      <c r="L53" s="9"/>
    </row>
    <row r="54" spans="1:12" ht="15" customHeight="1" x14ac:dyDescent="0.25">
      <c r="A54" s="124">
        <v>2</v>
      </c>
      <c r="B54" s="126"/>
      <c r="C54" s="135"/>
      <c r="D54" s="128"/>
      <c r="E54" s="130"/>
      <c r="F54" s="121"/>
      <c r="G54" s="122"/>
      <c r="H54" s="132"/>
      <c r="I54" s="133"/>
      <c r="J54" s="9"/>
      <c r="K54" s="9"/>
      <c r="L54" s="9"/>
    </row>
    <row r="55" spans="1:12" x14ac:dyDescent="0.25">
      <c r="A55" s="125"/>
      <c r="B55" s="127"/>
      <c r="C55" s="136"/>
      <c r="D55" s="129"/>
      <c r="E55" s="131"/>
      <c r="F55" s="121"/>
      <c r="G55" s="122"/>
      <c r="H55" s="121"/>
      <c r="I55" s="134"/>
      <c r="J55" s="9"/>
      <c r="K55" s="9"/>
      <c r="L55" s="9"/>
    </row>
    <row r="56" spans="1:12" ht="15" customHeight="1" x14ac:dyDescent="0.25">
      <c r="A56" s="124">
        <v>3</v>
      </c>
      <c r="B56" s="126"/>
      <c r="C56" s="135"/>
      <c r="D56" s="128"/>
      <c r="E56" s="130"/>
      <c r="F56" s="121"/>
      <c r="G56" s="122"/>
      <c r="H56" s="132"/>
      <c r="I56" s="133"/>
      <c r="J56" s="9"/>
      <c r="K56" s="9"/>
      <c r="L56" s="9"/>
    </row>
    <row r="57" spans="1:12" x14ac:dyDescent="0.25">
      <c r="A57" s="125"/>
      <c r="B57" s="127"/>
      <c r="C57" s="136"/>
      <c r="D57" s="129"/>
      <c r="E57" s="131"/>
      <c r="F57" s="121"/>
      <c r="G57" s="122"/>
      <c r="H57" s="121"/>
      <c r="I57" s="134"/>
      <c r="J57" s="9"/>
      <c r="K57" s="9"/>
      <c r="L57" s="9"/>
    </row>
    <row r="58" spans="1:12" ht="15" customHeight="1" x14ac:dyDescent="0.25">
      <c r="A58" s="124">
        <v>4</v>
      </c>
      <c r="B58" s="126"/>
      <c r="C58" s="126"/>
      <c r="D58" s="128"/>
      <c r="E58" s="130"/>
      <c r="F58" s="121"/>
      <c r="G58" s="122"/>
      <c r="H58" s="132"/>
      <c r="I58" s="133"/>
      <c r="J58" s="9"/>
      <c r="K58" s="9"/>
      <c r="L58" s="9"/>
    </row>
    <row r="59" spans="1:12" x14ac:dyDescent="0.25">
      <c r="A59" s="125"/>
      <c r="B59" s="127"/>
      <c r="C59" s="127"/>
      <c r="D59" s="129"/>
      <c r="E59" s="131"/>
      <c r="F59" s="121"/>
      <c r="G59" s="122"/>
      <c r="H59" s="121"/>
      <c r="I59" s="134"/>
      <c r="J59" s="9"/>
      <c r="K59" s="9"/>
      <c r="L59" s="9"/>
    </row>
    <row r="60" spans="1:12" x14ac:dyDescent="0.25">
      <c r="A60" s="124">
        <v>5</v>
      </c>
      <c r="B60" s="126"/>
      <c r="C60" s="126"/>
      <c r="D60" s="128"/>
      <c r="E60" s="130"/>
      <c r="F60" s="121"/>
      <c r="G60" s="122"/>
      <c r="H60" s="123">
        <v>0</v>
      </c>
      <c r="I60" s="121"/>
      <c r="J60" s="9"/>
      <c r="K60" s="9"/>
      <c r="L60" s="9"/>
    </row>
    <row r="61" spans="1:12" x14ac:dyDescent="0.25">
      <c r="A61" s="125"/>
      <c r="B61" s="127"/>
      <c r="C61" s="127"/>
      <c r="D61" s="129"/>
      <c r="E61" s="131"/>
      <c r="F61" s="121"/>
      <c r="G61" s="122"/>
      <c r="H61" s="123"/>
      <c r="I61" s="121"/>
      <c r="J61" s="9"/>
      <c r="K61" s="9"/>
      <c r="L61" s="9"/>
    </row>
    <row r="62" spans="1:12" x14ac:dyDescent="0.25">
      <c r="A62" s="124">
        <v>6</v>
      </c>
      <c r="B62" s="126"/>
      <c r="C62" s="126"/>
      <c r="D62" s="128"/>
      <c r="E62" s="130"/>
      <c r="F62" s="121"/>
      <c r="G62" s="122"/>
      <c r="H62" s="123">
        <v>0</v>
      </c>
      <c r="I62" s="121"/>
      <c r="J62" s="9"/>
      <c r="K62" s="9"/>
      <c r="L62" s="9"/>
    </row>
    <row r="63" spans="1:12" x14ac:dyDescent="0.25">
      <c r="A63" s="125"/>
      <c r="B63" s="127"/>
      <c r="C63" s="127"/>
      <c r="D63" s="129"/>
      <c r="E63" s="131"/>
      <c r="F63" s="121"/>
      <c r="G63" s="122"/>
      <c r="H63" s="123"/>
      <c r="I63" s="121"/>
      <c r="J63" s="9"/>
      <c r="K63" s="9"/>
      <c r="L63" s="9"/>
    </row>
    <row r="64" spans="1:12" x14ac:dyDescent="0.25">
      <c r="A64" s="39"/>
      <c r="B64" s="40"/>
      <c r="C64" s="40"/>
      <c r="D64" s="41"/>
      <c r="E64" s="42"/>
      <c r="F64" s="42"/>
      <c r="G64" s="43"/>
      <c r="H64" s="17">
        <f>SUM(H52:H63)</f>
        <v>605.46</v>
      </c>
      <c r="I64" s="1"/>
      <c r="J64" s="1"/>
      <c r="K64" s="1"/>
      <c r="L64" s="1"/>
    </row>
    <row r="65" spans="1:12" x14ac:dyDescent="0.25">
      <c r="A65" s="120" t="s">
        <v>15</v>
      </c>
      <c r="B65" s="120"/>
      <c r="C65" s="120"/>
      <c r="D65" s="120"/>
      <c r="E65" s="120"/>
      <c r="F65" s="120"/>
      <c r="G65" s="120"/>
      <c r="H65" s="120"/>
      <c r="I65" s="1"/>
      <c r="K65" s="1"/>
      <c r="L65" s="1"/>
    </row>
    <row r="66" spans="1:12" ht="29.25" x14ac:dyDescent="0.25">
      <c r="A66" s="11"/>
      <c r="B66" s="12" t="s">
        <v>5</v>
      </c>
      <c r="C66" s="12" t="s">
        <v>6</v>
      </c>
      <c r="D66" s="13" t="s">
        <v>7</v>
      </c>
      <c r="E66" s="14" t="s">
        <v>8</v>
      </c>
      <c r="F66" s="12" t="s">
        <v>9</v>
      </c>
      <c r="G66" s="14" t="s">
        <v>10</v>
      </c>
      <c r="H66" s="18" t="s">
        <v>11</v>
      </c>
      <c r="I66" s="1"/>
      <c r="K66" s="1"/>
      <c r="L66" s="1"/>
    </row>
    <row r="67" spans="1:12" x14ac:dyDescent="0.25">
      <c r="A67" s="32">
        <v>2</v>
      </c>
      <c r="B67" s="44" t="s">
        <v>320</v>
      </c>
      <c r="C67" s="44" t="s">
        <v>321</v>
      </c>
      <c r="D67" s="45" t="s">
        <v>322</v>
      </c>
      <c r="E67" s="46">
        <v>44334</v>
      </c>
      <c r="F67" s="36"/>
      <c r="G67" s="28" t="s">
        <v>323</v>
      </c>
      <c r="H67" s="29">
        <v>366.99</v>
      </c>
      <c r="I67" s="1"/>
      <c r="K67" s="1"/>
      <c r="L67" s="1"/>
    </row>
    <row r="68" spans="1:12" x14ac:dyDescent="0.25">
      <c r="A68" s="32">
        <v>3</v>
      </c>
      <c r="B68" s="44"/>
      <c r="C68" s="44"/>
      <c r="D68" s="45"/>
      <c r="E68" s="46"/>
      <c r="F68" s="36"/>
      <c r="G68" s="28"/>
      <c r="H68" s="108"/>
      <c r="I68" s="1"/>
      <c r="K68" s="1"/>
      <c r="L68" s="1"/>
    </row>
    <row r="69" spans="1:12" x14ac:dyDescent="0.25">
      <c r="A69" s="32">
        <v>4</v>
      </c>
      <c r="B69" s="44"/>
      <c r="C69" s="44"/>
      <c r="D69" s="45"/>
      <c r="E69" s="46"/>
      <c r="F69" s="36"/>
      <c r="G69" s="28"/>
      <c r="H69" s="108"/>
      <c r="I69" s="1"/>
      <c r="K69" s="1"/>
      <c r="L69" s="1"/>
    </row>
    <row r="70" spans="1:12" x14ac:dyDescent="0.25">
      <c r="A70" s="32">
        <v>5</v>
      </c>
      <c r="B70" s="44"/>
      <c r="C70" s="44"/>
      <c r="D70" s="45"/>
      <c r="E70" s="46"/>
      <c r="F70" s="36"/>
      <c r="G70" s="28"/>
      <c r="H70" s="108"/>
      <c r="I70" s="1"/>
      <c r="K70" s="1"/>
      <c r="L70" s="1"/>
    </row>
    <row r="71" spans="1:12" ht="15.75" thickBot="1" x14ac:dyDescent="0.3">
      <c r="A71" s="19"/>
      <c r="B71" s="20"/>
      <c r="C71" s="20"/>
      <c r="D71" s="21"/>
      <c r="E71" s="22"/>
      <c r="F71" s="22"/>
      <c r="G71" s="23"/>
      <c r="H71" s="24">
        <f>SUM(H67:H70)</f>
        <v>366.99</v>
      </c>
    </row>
    <row r="72" spans="1:12" ht="15.75" thickBot="1" x14ac:dyDescent="0.3">
      <c r="A72" s="3"/>
      <c r="B72" s="1"/>
      <c r="C72" s="1"/>
      <c r="D72" s="4"/>
      <c r="E72" s="9"/>
      <c r="F72" s="9"/>
      <c r="G72" s="25" t="s">
        <v>20</v>
      </c>
      <c r="H72" s="26">
        <f>SUM(H71,H64)</f>
        <v>972.45</v>
      </c>
    </row>
    <row r="73" spans="1:12" ht="15.75" thickBot="1" x14ac:dyDescent="0.3">
      <c r="A73" s="3"/>
      <c r="B73" s="1"/>
      <c r="C73" s="1"/>
      <c r="D73" s="4"/>
      <c r="E73" s="9"/>
      <c r="F73" s="9"/>
      <c r="G73" s="10"/>
      <c r="H73" s="30"/>
    </row>
    <row r="74" spans="1:12" ht="15.75" thickBot="1" x14ac:dyDescent="0.3">
      <c r="A74" s="3"/>
      <c r="B74" s="1"/>
      <c r="C74" s="1"/>
      <c r="D74" s="4"/>
      <c r="E74" s="9"/>
      <c r="F74" s="9"/>
      <c r="G74" s="25" t="s">
        <v>21</v>
      </c>
      <c r="H74" s="31">
        <f>SUM(H72,H42)</f>
        <v>4406.53</v>
      </c>
    </row>
    <row r="75" spans="1:12" x14ac:dyDescent="0.25">
      <c r="A75" s="3"/>
      <c r="B75" s="1"/>
      <c r="C75" s="1"/>
      <c r="D75" s="4"/>
      <c r="E75" s="9"/>
      <c r="F75" s="9"/>
      <c r="G75" s="10"/>
      <c r="H75" s="6"/>
    </row>
    <row r="76" spans="1:12" x14ac:dyDescent="0.25">
      <c r="A76" s="3"/>
      <c r="B76" s="1"/>
      <c r="C76" s="1"/>
      <c r="D76" s="4"/>
      <c r="E76" s="9"/>
      <c r="F76" s="9"/>
      <c r="G76" s="10"/>
      <c r="H76" s="6"/>
    </row>
    <row r="77" spans="1:12" x14ac:dyDescent="0.25">
      <c r="A77" s="3"/>
      <c r="B77" s="1"/>
      <c r="C77" s="1"/>
      <c r="D77" s="4"/>
      <c r="E77" s="9"/>
      <c r="F77" s="9"/>
      <c r="G77" s="10"/>
      <c r="H77" s="6"/>
    </row>
    <row r="78" spans="1:12" x14ac:dyDescent="0.25">
      <c r="A78" s="3"/>
      <c r="B78" s="1"/>
      <c r="C78" s="1"/>
      <c r="D78" s="4"/>
      <c r="E78" s="9"/>
      <c r="F78" s="9"/>
      <c r="G78" s="10"/>
      <c r="H78" s="6"/>
    </row>
    <row r="79" spans="1:12" x14ac:dyDescent="0.25">
      <c r="A79" s="3"/>
      <c r="B79" s="1"/>
      <c r="C79" s="1"/>
      <c r="D79" s="4"/>
      <c r="E79" s="9"/>
      <c r="F79" s="9"/>
      <c r="G79" s="10"/>
      <c r="H79" s="6"/>
    </row>
    <row r="80" spans="1:12" x14ac:dyDescent="0.25">
      <c r="A80" s="3"/>
      <c r="B80" s="1"/>
      <c r="C80" s="1"/>
      <c r="D80" s="4"/>
      <c r="E80" s="9"/>
      <c r="F80" s="9"/>
      <c r="G80" s="10"/>
      <c r="H80" s="6"/>
    </row>
  </sheetData>
  <mergeCells count="174">
    <mergeCell ref="G62:G63"/>
    <mergeCell ref="H62:H63"/>
    <mergeCell ref="I62:I63"/>
    <mergeCell ref="A65:H65"/>
    <mergeCell ref="A62:A63"/>
    <mergeCell ref="B62:B63"/>
    <mergeCell ref="C62:C63"/>
    <mergeCell ref="D62:D63"/>
    <mergeCell ref="E62:E63"/>
    <mergeCell ref="F62:F63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7:G48">
    <cfRule type="cellIs" dxfId="1" priority="1" operator="equal">
      <formula>0</formula>
    </cfRule>
  </conditionalFormatting>
  <pageMargins left="0.7" right="0.7" top="0.75" bottom="0.75" header="0.3" footer="0.3"/>
  <pageSetup scale="50"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F9D82-0A9E-4833-9425-860641EBDDB1}">
  <sheetPr>
    <pageSetUpPr fitToPage="1"/>
  </sheetPr>
  <dimension ref="A1:M122"/>
  <sheetViews>
    <sheetView tabSelected="1" topLeftCell="D10" zoomScale="110" zoomScaleNormal="110" workbookViewId="0">
      <selection activeCell="K30" sqref="K30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5" style="2" bestFit="1" customWidth="1"/>
    <col min="10" max="10" width="35.28515625" style="2" bestFit="1" customWidth="1"/>
    <col min="11" max="11" width="24.7109375" style="2" customWidth="1"/>
    <col min="12" max="12" width="12.85546875" style="89" customWidth="1"/>
    <col min="13" max="16384" width="9.140625" style="2"/>
  </cols>
  <sheetData>
    <row r="1" spans="1:13" ht="47.25" customHeight="1" x14ac:dyDescent="0.25">
      <c r="A1" s="139" t="s">
        <v>0</v>
      </c>
      <c r="B1" s="139"/>
      <c r="C1" s="139"/>
      <c r="D1" s="139"/>
      <c r="E1" s="139"/>
      <c r="F1" s="139"/>
      <c r="G1" s="139"/>
      <c r="H1" s="139"/>
      <c r="J1" s="1"/>
      <c r="K1" s="1"/>
    </row>
    <row r="2" spans="1:13" x14ac:dyDescent="0.25">
      <c r="A2" s="3"/>
      <c r="B2" s="1"/>
      <c r="C2" s="1"/>
      <c r="D2" s="4"/>
      <c r="E2" s="1"/>
      <c r="F2" s="1"/>
      <c r="G2" s="5"/>
      <c r="H2" s="6"/>
      <c r="J2" s="1"/>
      <c r="K2" s="1"/>
    </row>
    <row r="3" spans="1:13" x14ac:dyDescent="0.25">
      <c r="A3" s="3"/>
      <c r="B3" s="1"/>
      <c r="C3" s="1"/>
      <c r="D3" s="4"/>
      <c r="E3" s="140" t="s">
        <v>1</v>
      </c>
      <c r="F3" s="140"/>
      <c r="G3" s="7">
        <v>44362</v>
      </c>
      <c r="H3" s="6"/>
      <c r="J3" s="1"/>
      <c r="K3" s="1"/>
    </row>
    <row r="4" spans="1:13" x14ac:dyDescent="0.25">
      <c r="A4" s="3"/>
      <c r="B4" s="1"/>
      <c r="C4" s="1"/>
      <c r="D4" s="4"/>
      <c r="E4" s="137" t="s">
        <v>2</v>
      </c>
      <c r="F4" s="137"/>
      <c r="G4" s="8">
        <v>42378</v>
      </c>
      <c r="H4" s="6"/>
      <c r="J4" s="1"/>
      <c r="K4" s="1"/>
    </row>
    <row r="5" spans="1:13" x14ac:dyDescent="0.25">
      <c r="A5" s="3"/>
      <c r="B5" s="1"/>
      <c r="C5" s="1"/>
      <c r="D5" s="4"/>
      <c r="E5" s="9"/>
      <c r="F5" s="9"/>
      <c r="G5" s="10"/>
      <c r="H5" s="38" t="s">
        <v>3</v>
      </c>
      <c r="J5" s="1"/>
      <c r="K5" s="1"/>
    </row>
    <row r="6" spans="1:13" x14ac:dyDescent="0.25">
      <c r="A6" s="11"/>
      <c r="B6" s="138" t="s">
        <v>4</v>
      </c>
      <c r="C6" s="138"/>
      <c r="D6" s="138"/>
      <c r="E6" s="138"/>
      <c r="F6" s="138"/>
      <c r="G6" s="138"/>
      <c r="H6" s="138"/>
      <c r="I6" s="1"/>
      <c r="J6" s="1"/>
      <c r="K6" s="1"/>
    </row>
    <row r="7" spans="1:13" s="167" customFormat="1" ht="28.5" x14ac:dyDescent="0.25">
      <c r="A7" s="162"/>
      <c r="B7" s="163" t="s">
        <v>5</v>
      </c>
      <c r="C7" s="163" t="s">
        <v>6</v>
      </c>
      <c r="D7" s="164" t="s">
        <v>7</v>
      </c>
      <c r="E7" s="165" t="s">
        <v>8</v>
      </c>
      <c r="F7" s="163" t="s">
        <v>9</v>
      </c>
      <c r="G7" s="165" t="s">
        <v>10</v>
      </c>
      <c r="H7" s="166" t="s">
        <v>11</v>
      </c>
      <c r="I7" s="158" t="s">
        <v>391</v>
      </c>
      <c r="J7" s="159" t="s">
        <v>392</v>
      </c>
      <c r="K7" s="159" t="s">
        <v>393</v>
      </c>
      <c r="L7" s="158" t="s">
        <v>398</v>
      </c>
    </row>
    <row r="8" spans="1:13" x14ac:dyDescent="0.25">
      <c r="A8" s="124">
        <v>1</v>
      </c>
      <c r="B8" s="126" t="s">
        <v>363</v>
      </c>
      <c r="C8" s="145" t="s">
        <v>364</v>
      </c>
      <c r="D8" s="128" t="s">
        <v>365</v>
      </c>
      <c r="E8" s="130">
        <v>44348</v>
      </c>
      <c r="F8" s="121">
        <v>38</v>
      </c>
      <c r="G8" s="122" t="s">
        <v>13</v>
      </c>
      <c r="H8" s="141">
        <v>2127.83</v>
      </c>
      <c r="I8" s="168">
        <v>71</v>
      </c>
      <c r="J8" s="172" t="s">
        <v>395</v>
      </c>
      <c r="K8" s="173">
        <v>44348</v>
      </c>
      <c r="L8" s="179" t="s">
        <v>397</v>
      </c>
    </row>
    <row r="9" spans="1:13" x14ac:dyDescent="0.25">
      <c r="A9" s="125"/>
      <c r="B9" s="127"/>
      <c r="C9" s="146"/>
      <c r="D9" s="129"/>
      <c r="E9" s="131"/>
      <c r="F9" s="121"/>
      <c r="G9" s="122"/>
      <c r="H9" s="134"/>
      <c r="I9" s="169"/>
      <c r="J9" s="175"/>
      <c r="K9" s="176" t="s">
        <v>396</v>
      </c>
      <c r="L9" s="171"/>
    </row>
    <row r="10" spans="1:13" ht="15" customHeight="1" x14ac:dyDescent="0.25">
      <c r="A10" s="124">
        <v>2</v>
      </c>
      <c r="B10" s="126" t="s">
        <v>366</v>
      </c>
      <c r="C10" s="145" t="s">
        <v>367</v>
      </c>
      <c r="D10" s="128" t="s">
        <v>368</v>
      </c>
      <c r="E10" s="130">
        <v>44348</v>
      </c>
      <c r="F10" s="121">
        <v>38</v>
      </c>
      <c r="G10" s="122" t="s">
        <v>13</v>
      </c>
      <c r="H10" s="141">
        <v>2127.83</v>
      </c>
      <c r="I10" s="168">
        <v>71</v>
      </c>
      <c r="J10" s="174" t="s">
        <v>395</v>
      </c>
      <c r="K10" s="173">
        <v>44348</v>
      </c>
      <c r="L10" s="170" t="s">
        <v>397</v>
      </c>
    </row>
    <row r="11" spans="1:13" x14ac:dyDescent="0.25">
      <c r="A11" s="125"/>
      <c r="B11" s="127"/>
      <c r="C11" s="146"/>
      <c r="D11" s="129"/>
      <c r="E11" s="131"/>
      <c r="F11" s="121"/>
      <c r="G11" s="122"/>
      <c r="H11" s="134"/>
      <c r="I11" s="169"/>
      <c r="J11" s="177"/>
      <c r="K11" s="176" t="s">
        <v>396</v>
      </c>
      <c r="L11" s="171"/>
    </row>
    <row r="12" spans="1:13" x14ac:dyDescent="0.25">
      <c r="A12" s="124">
        <v>3</v>
      </c>
      <c r="B12" s="126" t="s">
        <v>369</v>
      </c>
      <c r="C12" s="135" t="s">
        <v>370</v>
      </c>
      <c r="D12" s="128" t="s">
        <v>371</v>
      </c>
      <c r="E12" s="130">
        <v>44348</v>
      </c>
      <c r="F12" s="121">
        <v>38</v>
      </c>
      <c r="G12" s="122" t="s">
        <v>13</v>
      </c>
      <c r="H12" s="141">
        <v>2127.83</v>
      </c>
      <c r="I12" s="168">
        <v>71</v>
      </c>
      <c r="J12" s="172" t="s">
        <v>399</v>
      </c>
      <c r="K12" s="173">
        <v>44348</v>
      </c>
      <c r="L12" s="180" t="s">
        <v>397</v>
      </c>
      <c r="M12" s="55"/>
    </row>
    <row r="13" spans="1:13" x14ac:dyDescent="0.25">
      <c r="A13" s="125"/>
      <c r="B13" s="127"/>
      <c r="C13" s="136"/>
      <c r="D13" s="129"/>
      <c r="E13" s="131"/>
      <c r="F13" s="121"/>
      <c r="G13" s="122"/>
      <c r="H13" s="134"/>
      <c r="I13" s="169"/>
      <c r="J13" s="183" t="s">
        <v>400</v>
      </c>
      <c r="K13" s="176" t="s">
        <v>396</v>
      </c>
      <c r="L13" s="181"/>
      <c r="M13" s="56"/>
    </row>
    <row r="14" spans="1:13" ht="15" customHeight="1" x14ac:dyDescent="0.25">
      <c r="A14" s="124">
        <v>4</v>
      </c>
      <c r="B14" s="126" t="s">
        <v>294</v>
      </c>
      <c r="C14" s="135" t="s">
        <v>372</v>
      </c>
      <c r="D14" s="128" t="s">
        <v>373</v>
      </c>
      <c r="E14" s="130">
        <v>44350</v>
      </c>
      <c r="F14" s="121">
        <v>38</v>
      </c>
      <c r="G14" s="122" t="s">
        <v>13</v>
      </c>
      <c r="H14" s="141">
        <v>2127.83</v>
      </c>
      <c r="I14" s="168">
        <v>71</v>
      </c>
      <c r="J14" s="172" t="s">
        <v>395</v>
      </c>
      <c r="K14" s="173">
        <v>44350</v>
      </c>
      <c r="L14" s="170" t="s">
        <v>397</v>
      </c>
    </row>
    <row r="15" spans="1:13" x14ac:dyDescent="0.25">
      <c r="A15" s="125"/>
      <c r="B15" s="127"/>
      <c r="C15" s="136"/>
      <c r="D15" s="129"/>
      <c r="E15" s="131"/>
      <c r="F15" s="121"/>
      <c r="G15" s="122"/>
      <c r="H15" s="134"/>
      <c r="I15" s="169"/>
      <c r="J15" s="177"/>
      <c r="K15" s="176" t="s">
        <v>396</v>
      </c>
      <c r="L15" s="171"/>
    </row>
    <row r="16" spans="1:13" x14ac:dyDescent="0.25">
      <c r="A16" s="124">
        <v>5</v>
      </c>
      <c r="B16" s="126" t="s">
        <v>374</v>
      </c>
      <c r="C16" s="145" t="s">
        <v>372</v>
      </c>
      <c r="D16" s="128" t="s">
        <v>375</v>
      </c>
      <c r="E16" s="130">
        <v>44350</v>
      </c>
      <c r="F16" s="121">
        <v>38</v>
      </c>
      <c r="G16" s="122" t="s">
        <v>13</v>
      </c>
      <c r="H16" s="141">
        <v>2127.83</v>
      </c>
      <c r="I16" s="168">
        <v>71</v>
      </c>
      <c r="J16" s="172" t="s">
        <v>395</v>
      </c>
      <c r="K16" s="173">
        <v>44350</v>
      </c>
      <c r="L16" s="170" t="s">
        <v>397</v>
      </c>
    </row>
    <row r="17" spans="1:12" x14ac:dyDescent="0.25">
      <c r="A17" s="125"/>
      <c r="B17" s="127"/>
      <c r="C17" s="146"/>
      <c r="D17" s="129"/>
      <c r="E17" s="131"/>
      <c r="F17" s="121"/>
      <c r="G17" s="122"/>
      <c r="H17" s="134"/>
      <c r="I17" s="169"/>
      <c r="J17" s="177"/>
      <c r="K17" s="176" t="s">
        <v>396</v>
      </c>
      <c r="L17" s="171"/>
    </row>
    <row r="18" spans="1:12" ht="15" customHeight="1" x14ac:dyDescent="0.25">
      <c r="A18" s="124">
        <v>6</v>
      </c>
      <c r="B18" s="126" t="s">
        <v>270</v>
      </c>
      <c r="C18" s="135" t="s">
        <v>376</v>
      </c>
      <c r="D18" s="128" t="s">
        <v>377</v>
      </c>
      <c r="E18" s="130">
        <v>44355</v>
      </c>
      <c r="F18" s="121">
        <v>55</v>
      </c>
      <c r="G18" s="122" t="s">
        <v>378</v>
      </c>
      <c r="H18" s="141">
        <v>431.8</v>
      </c>
      <c r="I18" s="168" t="s">
        <v>394</v>
      </c>
      <c r="J18" s="172" t="s">
        <v>401</v>
      </c>
      <c r="K18" s="173">
        <v>44355</v>
      </c>
      <c r="L18" s="170" t="s">
        <v>397</v>
      </c>
    </row>
    <row r="19" spans="1:12" x14ac:dyDescent="0.25">
      <c r="A19" s="125"/>
      <c r="B19" s="127"/>
      <c r="C19" s="136"/>
      <c r="D19" s="129"/>
      <c r="E19" s="131"/>
      <c r="F19" s="121"/>
      <c r="G19" s="122"/>
      <c r="H19" s="134"/>
      <c r="I19" s="169"/>
      <c r="J19" s="177"/>
      <c r="K19" s="177" t="s">
        <v>402</v>
      </c>
      <c r="L19" s="171"/>
    </row>
    <row r="20" spans="1:12" x14ac:dyDescent="0.25">
      <c r="A20" s="124">
        <v>7</v>
      </c>
      <c r="B20" s="126" t="s">
        <v>270</v>
      </c>
      <c r="C20" s="135" t="s">
        <v>376</v>
      </c>
      <c r="D20" s="128" t="s">
        <v>377</v>
      </c>
      <c r="E20" s="130">
        <v>44355</v>
      </c>
      <c r="F20" s="121">
        <v>55</v>
      </c>
      <c r="G20" s="122" t="s">
        <v>378</v>
      </c>
      <c r="H20" s="141">
        <v>431.8</v>
      </c>
      <c r="I20" s="168" t="s">
        <v>394</v>
      </c>
      <c r="J20" s="172" t="s">
        <v>401</v>
      </c>
      <c r="K20" s="184">
        <v>44355</v>
      </c>
      <c r="L20" s="182" t="s">
        <v>397</v>
      </c>
    </row>
    <row r="21" spans="1:12" x14ac:dyDescent="0.25">
      <c r="A21" s="125"/>
      <c r="B21" s="127"/>
      <c r="C21" s="136"/>
      <c r="D21" s="129"/>
      <c r="E21" s="131"/>
      <c r="F21" s="121"/>
      <c r="G21" s="122"/>
      <c r="H21" s="134"/>
      <c r="I21" s="169"/>
      <c r="J21" s="178"/>
      <c r="K21" s="178" t="s">
        <v>402</v>
      </c>
      <c r="L21" s="182"/>
    </row>
    <row r="22" spans="1:12" x14ac:dyDescent="0.25">
      <c r="A22" s="124">
        <v>8</v>
      </c>
      <c r="B22" s="126" t="s">
        <v>379</v>
      </c>
      <c r="C22" s="135" t="s">
        <v>372</v>
      </c>
      <c r="D22" s="128" t="s">
        <v>380</v>
      </c>
      <c r="E22" s="130">
        <v>44357</v>
      </c>
      <c r="F22" s="121">
        <v>38</v>
      </c>
      <c r="G22" s="122" t="s">
        <v>13</v>
      </c>
      <c r="H22" s="141">
        <v>2127.83</v>
      </c>
      <c r="I22" s="168">
        <v>71</v>
      </c>
      <c r="J22" s="172" t="s">
        <v>395</v>
      </c>
      <c r="K22" s="173">
        <v>44357</v>
      </c>
      <c r="L22" s="170" t="s">
        <v>397</v>
      </c>
    </row>
    <row r="23" spans="1:12" x14ac:dyDescent="0.25">
      <c r="A23" s="125"/>
      <c r="B23" s="127"/>
      <c r="C23" s="136"/>
      <c r="D23" s="129"/>
      <c r="E23" s="131"/>
      <c r="F23" s="121"/>
      <c r="G23" s="122"/>
      <c r="H23" s="134"/>
      <c r="I23" s="169"/>
      <c r="J23" s="177"/>
      <c r="K23" s="176" t="s">
        <v>396</v>
      </c>
      <c r="L23" s="171"/>
    </row>
    <row r="24" spans="1:12" ht="15" customHeight="1" x14ac:dyDescent="0.25">
      <c r="A24" s="124">
        <v>9</v>
      </c>
      <c r="B24" s="142" t="s">
        <v>403</v>
      </c>
      <c r="C24" s="135" t="s">
        <v>381</v>
      </c>
      <c r="D24" s="128" t="s">
        <v>382</v>
      </c>
      <c r="E24" s="130">
        <v>44357</v>
      </c>
      <c r="F24" s="121">
        <v>38</v>
      </c>
      <c r="G24" s="122" t="s">
        <v>13</v>
      </c>
      <c r="H24" s="141">
        <v>2127.83</v>
      </c>
      <c r="I24" s="168">
        <v>71</v>
      </c>
      <c r="J24" s="172" t="s">
        <v>404</v>
      </c>
      <c r="K24" s="173">
        <v>44357</v>
      </c>
      <c r="L24" s="170" t="s">
        <v>397</v>
      </c>
    </row>
    <row r="25" spans="1:12" x14ac:dyDescent="0.25">
      <c r="A25" s="125"/>
      <c r="B25" s="127"/>
      <c r="C25" s="136"/>
      <c r="D25" s="129"/>
      <c r="E25" s="131"/>
      <c r="F25" s="121"/>
      <c r="G25" s="122"/>
      <c r="H25" s="134"/>
      <c r="I25" s="169"/>
      <c r="J25" s="183" t="s">
        <v>405</v>
      </c>
      <c r="K25" s="176" t="s">
        <v>396</v>
      </c>
      <c r="L25" s="171"/>
    </row>
    <row r="26" spans="1:12" x14ac:dyDescent="0.25">
      <c r="A26" s="124">
        <v>10</v>
      </c>
      <c r="B26" s="126" t="s">
        <v>383</v>
      </c>
      <c r="C26" s="145" t="s">
        <v>384</v>
      </c>
      <c r="D26" s="128" t="s">
        <v>78</v>
      </c>
      <c r="E26" s="130">
        <v>44357</v>
      </c>
      <c r="F26" s="133">
        <v>38</v>
      </c>
      <c r="G26" s="147" t="s">
        <v>13</v>
      </c>
      <c r="H26" s="141">
        <v>2127.83</v>
      </c>
      <c r="I26" s="168">
        <v>71</v>
      </c>
      <c r="J26" s="172" t="s">
        <v>406</v>
      </c>
      <c r="K26" s="173">
        <v>44357</v>
      </c>
      <c r="L26" s="170" t="s">
        <v>397</v>
      </c>
    </row>
    <row r="27" spans="1:12" x14ac:dyDescent="0.25">
      <c r="A27" s="125"/>
      <c r="B27" s="127"/>
      <c r="C27" s="146"/>
      <c r="D27" s="129"/>
      <c r="E27" s="131"/>
      <c r="F27" s="134"/>
      <c r="G27" s="148"/>
      <c r="H27" s="149"/>
      <c r="I27" s="169"/>
      <c r="J27" s="185" t="s">
        <v>407</v>
      </c>
      <c r="K27" s="176" t="s">
        <v>396</v>
      </c>
      <c r="L27" s="171"/>
    </row>
    <row r="28" spans="1:12" x14ac:dyDescent="0.25">
      <c r="A28" s="124">
        <v>11</v>
      </c>
      <c r="B28" s="126"/>
      <c r="C28" s="145"/>
      <c r="D28" s="128"/>
      <c r="E28" s="130"/>
      <c r="F28" s="121"/>
      <c r="G28" s="122"/>
      <c r="H28" s="141"/>
      <c r="I28" s="161"/>
      <c r="J28" s="172"/>
      <c r="K28" s="172"/>
      <c r="L28" s="170"/>
    </row>
    <row r="29" spans="1:12" x14ac:dyDescent="0.25">
      <c r="A29" s="125"/>
      <c r="B29" s="127"/>
      <c r="C29" s="146"/>
      <c r="D29" s="129"/>
      <c r="E29" s="131"/>
      <c r="F29" s="121"/>
      <c r="G29" s="122"/>
      <c r="H29" s="134"/>
      <c r="I29" s="160"/>
      <c r="J29" s="177"/>
      <c r="K29" s="177"/>
      <c r="L29" s="171"/>
    </row>
    <row r="30" spans="1:12" x14ac:dyDescent="0.25">
      <c r="A30" s="124">
        <v>12</v>
      </c>
      <c r="B30" s="142"/>
      <c r="C30" s="143"/>
      <c r="D30" s="144"/>
      <c r="E30" s="130"/>
      <c r="F30" s="121"/>
      <c r="G30" s="122"/>
      <c r="H30" s="141"/>
      <c r="I30" s="161"/>
      <c r="J30" s="172"/>
      <c r="K30" s="172"/>
      <c r="L30" s="170"/>
    </row>
    <row r="31" spans="1:12" x14ac:dyDescent="0.25">
      <c r="A31" s="125"/>
      <c r="B31" s="127"/>
      <c r="C31" s="136"/>
      <c r="D31" s="129"/>
      <c r="E31" s="131"/>
      <c r="F31" s="121"/>
      <c r="G31" s="122"/>
      <c r="H31" s="134"/>
      <c r="I31" s="160"/>
      <c r="J31" s="177"/>
      <c r="K31" s="177"/>
      <c r="L31" s="171"/>
    </row>
    <row r="32" spans="1:12" x14ac:dyDescent="0.25">
      <c r="A32" s="39"/>
      <c r="B32" s="40"/>
      <c r="C32" s="40"/>
      <c r="D32" s="41"/>
      <c r="E32" s="42"/>
      <c r="F32" s="42"/>
      <c r="G32" s="43"/>
      <c r="H32" s="17">
        <f>SUM(H8:H31)</f>
        <v>17886.239999999998</v>
      </c>
      <c r="I32" s="1"/>
      <c r="J32" s="1"/>
      <c r="K32" s="1"/>
    </row>
    <row r="33" spans="1:11" x14ac:dyDescent="0.25">
      <c r="A33" s="120" t="s">
        <v>15</v>
      </c>
      <c r="B33" s="120"/>
      <c r="C33" s="120"/>
      <c r="D33" s="120"/>
      <c r="E33" s="120"/>
      <c r="F33" s="120"/>
      <c r="G33" s="120"/>
      <c r="H33" s="120"/>
      <c r="I33" s="1"/>
      <c r="J33" s="1"/>
      <c r="K33" s="1"/>
    </row>
    <row r="34" spans="1:11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 t="s">
        <v>82</v>
      </c>
      <c r="J34" s="1"/>
      <c r="K34" s="1"/>
    </row>
    <row r="35" spans="1:11" ht="26.25" x14ac:dyDescent="0.25">
      <c r="A35" s="32">
        <v>1</v>
      </c>
      <c r="B35" s="115" t="s">
        <v>363</v>
      </c>
      <c r="C35" s="116" t="s">
        <v>364</v>
      </c>
      <c r="D35" s="117" t="s">
        <v>365</v>
      </c>
      <c r="E35" s="46">
        <v>44348</v>
      </c>
      <c r="F35" s="33">
        <v>2</v>
      </c>
      <c r="G35" s="34" t="s">
        <v>269</v>
      </c>
      <c r="H35" s="35">
        <v>70</v>
      </c>
      <c r="I35" s="1"/>
      <c r="J35" s="1"/>
      <c r="K35" s="1"/>
    </row>
    <row r="36" spans="1:11" ht="26.25" x14ac:dyDescent="0.25">
      <c r="A36" s="32">
        <v>2</v>
      </c>
      <c r="B36" s="115" t="s">
        <v>366</v>
      </c>
      <c r="C36" s="116" t="s">
        <v>367</v>
      </c>
      <c r="D36" s="117" t="s">
        <v>368</v>
      </c>
      <c r="E36" s="46">
        <v>44348</v>
      </c>
      <c r="F36" s="33">
        <v>2</v>
      </c>
      <c r="G36" s="34" t="s">
        <v>269</v>
      </c>
      <c r="H36" s="35">
        <v>70</v>
      </c>
      <c r="I36" s="1"/>
      <c r="J36" s="1"/>
      <c r="K36" s="1"/>
    </row>
    <row r="37" spans="1:11" ht="26.25" x14ac:dyDescent="0.25">
      <c r="A37" s="32">
        <v>3</v>
      </c>
      <c r="B37" s="115" t="s">
        <v>369</v>
      </c>
      <c r="C37" s="116" t="s">
        <v>370</v>
      </c>
      <c r="D37" s="117" t="s">
        <v>371</v>
      </c>
      <c r="E37" s="46">
        <v>44348</v>
      </c>
      <c r="F37" s="33">
        <v>2</v>
      </c>
      <c r="G37" s="34" t="s">
        <v>269</v>
      </c>
      <c r="H37" s="35">
        <v>70</v>
      </c>
      <c r="I37" s="1"/>
      <c r="J37" s="1"/>
      <c r="K37" s="1"/>
    </row>
    <row r="38" spans="1:11" ht="26.25" x14ac:dyDescent="0.25">
      <c r="A38" s="32">
        <v>4</v>
      </c>
      <c r="B38" s="115" t="s">
        <v>294</v>
      </c>
      <c r="C38" s="116" t="s">
        <v>372</v>
      </c>
      <c r="D38" s="117" t="s">
        <v>373</v>
      </c>
      <c r="E38" s="46">
        <v>44350</v>
      </c>
      <c r="F38" s="33">
        <v>2</v>
      </c>
      <c r="G38" s="34" t="s">
        <v>269</v>
      </c>
      <c r="H38" s="35">
        <v>70</v>
      </c>
      <c r="I38" s="1"/>
      <c r="J38" s="1"/>
      <c r="K38" s="1"/>
    </row>
    <row r="39" spans="1:11" ht="26.25" x14ac:dyDescent="0.25">
      <c r="A39" s="32">
        <v>5</v>
      </c>
      <c r="B39" s="115" t="s">
        <v>374</v>
      </c>
      <c r="C39" s="116" t="s">
        <v>372</v>
      </c>
      <c r="D39" s="117" t="s">
        <v>375</v>
      </c>
      <c r="E39" s="46">
        <v>44350</v>
      </c>
      <c r="F39" s="33">
        <v>2</v>
      </c>
      <c r="G39" s="34" t="s">
        <v>269</v>
      </c>
      <c r="H39" s="35">
        <v>70</v>
      </c>
      <c r="I39" s="1"/>
      <c r="J39" s="1"/>
      <c r="K39" s="1"/>
    </row>
    <row r="40" spans="1:11" x14ac:dyDescent="0.25">
      <c r="A40" s="32">
        <v>6</v>
      </c>
      <c r="B40" s="44" t="s">
        <v>270</v>
      </c>
      <c r="C40" s="102" t="s">
        <v>385</v>
      </c>
      <c r="D40" s="45" t="s">
        <v>354</v>
      </c>
      <c r="E40" s="46">
        <v>44362</v>
      </c>
      <c r="F40" s="36">
        <v>6</v>
      </c>
      <c r="G40" s="28" t="s">
        <v>386</v>
      </c>
      <c r="H40" s="37">
        <v>60</v>
      </c>
      <c r="J40" s="1"/>
      <c r="K40" s="1"/>
    </row>
    <row r="41" spans="1:11" x14ac:dyDescent="0.25">
      <c r="A41" s="32">
        <v>7</v>
      </c>
      <c r="B41" s="44" t="s">
        <v>270</v>
      </c>
      <c r="C41" s="102" t="s">
        <v>387</v>
      </c>
      <c r="D41" s="45" t="s">
        <v>354</v>
      </c>
      <c r="E41" s="46">
        <v>44362</v>
      </c>
      <c r="F41" s="36">
        <v>6</v>
      </c>
      <c r="G41" s="28" t="s">
        <v>388</v>
      </c>
      <c r="H41" s="37">
        <v>75</v>
      </c>
      <c r="J41" s="1"/>
      <c r="K41" s="1"/>
    </row>
    <row r="42" spans="1:11" x14ac:dyDescent="0.25">
      <c r="A42" s="32">
        <v>8</v>
      </c>
      <c r="B42" s="44" t="s">
        <v>270</v>
      </c>
      <c r="C42" s="102" t="s">
        <v>389</v>
      </c>
      <c r="D42" s="45" t="s">
        <v>354</v>
      </c>
      <c r="E42" s="46">
        <v>44362</v>
      </c>
      <c r="F42" s="36">
        <v>6</v>
      </c>
      <c r="G42" s="28" t="s">
        <v>390</v>
      </c>
      <c r="H42" s="37">
        <v>45</v>
      </c>
      <c r="J42" s="1"/>
      <c r="K42" s="1"/>
    </row>
    <row r="43" spans="1:11" x14ac:dyDescent="0.25">
      <c r="A43" s="32">
        <v>9</v>
      </c>
      <c r="B43" s="44"/>
      <c r="C43" s="44"/>
      <c r="D43" s="45"/>
      <c r="E43" s="46"/>
      <c r="F43" s="36"/>
      <c r="G43" s="114"/>
      <c r="H43" s="113"/>
      <c r="J43" s="1"/>
      <c r="K43" s="1"/>
    </row>
    <row r="44" spans="1:11" x14ac:dyDescent="0.25">
      <c r="A44" s="32">
        <v>10</v>
      </c>
      <c r="B44" s="44"/>
      <c r="C44" s="47"/>
      <c r="D44" s="45"/>
      <c r="E44" s="46"/>
      <c r="F44" s="48"/>
      <c r="G44" s="49"/>
      <c r="H44" s="113">
        <v>0</v>
      </c>
      <c r="J44" s="1"/>
      <c r="K44" s="1"/>
    </row>
    <row r="45" spans="1:11" ht="15.75" thickBot="1" x14ac:dyDescent="0.3">
      <c r="A45" s="19"/>
      <c r="B45" s="20"/>
      <c r="C45" s="20"/>
      <c r="D45" s="21"/>
      <c r="E45" s="22"/>
      <c r="F45" s="22"/>
      <c r="G45" s="23"/>
      <c r="H45" s="118">
        <f>SUM(H35:H44)</f>
        <v>530</v>
      </c>
      <c r="J45" s="1"/>
      <c r="K45" s="1"/>
    </row>
    <row r="46" spans="1:11" ht="15.75" thickBot="1" x14ac:dyDescent="0.3">
      <c r="A46" s="3"/>
      <c r="B46" s="1"/>
      <c r="C46" s="1"/>
      <c r="D46" s="4"/>
      <c r="E46" s="9"/>
      <c r="F46" s="9"/>
      <c r="G46" s="25" t="s">
        <v>16</v>
      </c>
      <c r="H46" s="119">
        <f>SUM(H45,H32)</f>
        <v>18416.239999999998</v>
      </c>
      <c r="I46" s="1"/>
      <c r="J46" s="1"/>
      <c r="K46" s="1"/>
    </row>
    <row r="47" spans="1:11" x14ac:dyDescent="0.25">
      <c r="A47" s="3"/>
      <c r="B47" s="1"/>
      <c r="C47" s="1"/>
      <c r="D47" s="4"/>
      <c r="E47" s="9"/>
      <c r="F47" s="9"/>
      <c r="G47" s="25"/>
      <c r="H47" s="27"/>
      <c r="I47" s="9"/>
      <c r="J47" s="9"/>
      <c r="K47" s="9"/>
    </row>
    <row r="48" spans="1:11" x14ac:dyDescent="0.25">
      <c r="A48" s="3"/>
      <c r="B48" s="1"/>
      <c r="C48" s="1"/>
      <c r="D48" s="4"/>
      <c r="E48" s="9"/>
      <c r="F48" s="9"/>
      <c r="G48" s="10"/>
      <c r="H48" s="6"/>
      <c r="I48" s="150"/>
      <c r="J48" s="9"/>
      <c r="K48" s="9"/>
    </row>
    <row r="49" spans="1:11" ht="18.75" x14ac:dyDescent="0.25">
      <c r="A49" s="139" t="s">
        <v>0</v>
      </c>
      <c r="B49" s="139"/>
      <c r="C49" s="139"/>
      <c r="D49" s="139"/>
      <c r="E49" s="139"/>
      <c r="F49" s="139"/>
      <c r="G49" s="139"/>
      <c r="H49" s="139"/>
      <c r="I49" s="150"/>
      <c r="J49" s="9"/>
      <c r="K49" s="9"/>
    </row>
    <row r="50" spans="1:11" x14ac:dyDescent="0.25">
      <c r="A50" s="3"/>
      <c r="B50" s="1"/>
      <c r="C50" s="1"/>
      <c r="D50" s="4"/>
      <c r="E50" s="1"/>
      <c r="F50" s="1"/>
      <c r="G50" s="5"/>
      <c r="H50" s="6"/>
      <c r="I50" s="151"/>
      <c r="J50" s="9"/>
      <c r="K50" s="9"/>
    </row>
    <row r="51" spans="1:11" x14ac:dyDescent="0.25">
      <c r="A51" s="3"/>
      <c r="B51" s="1"/>
      <c r="C51" s="1"/>
      <c r="D51" s="4"/>
      <c r="E51" s="140" t="s">
        <v>1</v>
      </c>
      <c r="F51" s="140"/>
      <c r="G51" s="7">
        <v>44362</v>
      </c>
      <c r="H51" s="6"/>
      <c r="I51" s="151"/>
      <c r="J51" s="9"/>
      <c r="K51" s="9"/>
    </row>
    <row r="52" spans="1:11" x14ac:dyDescent="0.25">
      <c r="A52" s="3"/>
      <c r="B52" s="1"/>
      <c r="C52" s="1"/>
      <c r="D52" s="4"/>
      <c r="E52" s="137" t="s">
        <v>2</v>
      </c>
      <c r="F52" s="137"/>
      <c r="G52" s="8">
        <f>G4</f>
        <v>42378</v>
      </c>
      <c r="H52" s="6"/>
      <c r="I52" s="9"/>
      <c r="J52" s="9"/>
      <c r="K52" s="9"/>
    </row>
    <row r="53" spans="1:11" x14ac:dyDescent="0.25">
      <c r="A53" s="3"/>
      <c r="B53" s="1"/>
      <c r="C53" s="1"/>
      <c r="D53" s="4"/>
      <c r="E53" s="9"/>
      <c r="F53" s="9"/>
      <c r="G53" s="10"/>
      <c r="H53" s="38" t="s">
        <v>17</v>
      </c>
      <c r="I53" s="9"/>
      <c r="J53" s="9"/>
      <c r="K53" s="9"/>
    </row>
    <row r="54" spans="1:11" ht="15" customHeight="1" x14ac:dyDescent="0.25">
      <c r="A54" s="11"/>
      <c r="B54" s="138" t="s">
        <v>18</v>
      </c>
      <c r="C54" s="138"/>
      <c r="D54" s="138"/>
      <c r="E54" s="138"/>
      <c r="F54" s="138"/>
      <c r="G54" s="138"/>
      <c r="H54" s="138"/>
      <c r="I54" s="150"/>
      <c r="J54" s="9"/>
      <c r="K54" s="9"/>
    </row>
    <row r="55" spans="1:11" ht="29.25" x14ac:dyDescent="0.25">
      <c r="A55" s="11"/>
      <c r="B55" s="12" t="s">
        <v>5</v>
      </c>
      <c r="C55" s="12" t="s">
        <v>6</v>
      </c>
      <c r="D55" s="13" t="s">
        <v>7</v>
      </c>
      <c r="E55" s="14" t="s">
        <v>8</v>
      </c>
      <c r="F55" s="12" t="s">
        <v>9</v>
      </c>
      <c r="G55" s="14" t="s">
        <v>10</v>
      </c>
      <c r="H55" s="15" t="s">
        <v>11</v>
      </c>
      <c r="I55" s="150"/>
      <c r="J55" s="9"/>
      <c r="K55" s="9"/>
    </row>
    <row r="56" spans="1:11" ht="15" customHeight="1" x14ac:dyDescent="0.25">
      <c r="A56" s="124">
        <v>1</v>
      </c>
      <c r="B56" s="126"/>
      <c r="C56" s="135"/>
      <c r="D56" s="128"/>
      <c r="E56" s="130"/>
      <c r="F56" s="121"/>
      <c r="G56" s="122"/>
      <c r="H56" s="132"/>
      <c r="J56" s="9"/>
      <c r="K56" s="9"/>
    </row>
    <row r="57" spans="1:11" x14ac:dyDescent="0.25">
      <c r="A57" s="125"/>
      <c r="B57" s="127"/>
      <c r="C57" s="136"/>
      <c r="D57" s="129"/>
      <c r="E57" s="131"/>
      <c r="F57" s="121"/>
      <c r="G57" s="122"/>
      <c r="H57" s="121"/>
      <c r="J57" s="9"/>
      <c r="K57" s="9"/>
    </row>
    <row r="58" spans="1:11" ht="15" customHeight="1" x14ac:dyDescent="0.25">
      <c r="A58" s="124">
        <v>2</v>
      </c>
      <c r="B58" s="126"/>
      <c r="C58" s="135"/>
      <c r="D58" s="128"/>
      <c r="E58" s="130"/>
      <c r="F58" s="121"/>
      <c r="G58" s="122"/>
      <c r="H58" s="132"/>
      <c r="I58" s="9"/>
      <c r="J58" s="9"/>
      <c r="K58" s="9"/>
    </row>
    <row r="59" spans="1:11" x14ac:dyDescent="0.25">
      <c r="A59" s="125"/>
      <c r="B59" s="127"/>
      <c r="C59" s="136"/>
      <c r="D59" s="129"/>
      <c r="E59" s="131"/>
      <c r="F59" s="121"/>
      <c r="G59" s="122"/>
      <c r="H59" s="121"/>
      <c r="I59" s="9"/>
      <c r="J59" s="9"/>
      <c r="K59" s="9"/>
    </row>
    <row r="60" spans="1:11" ht="15" customHeight="1" x14ac:dyDescent="0.25">
      <c r="A60" s="124">
        <v>3</v>
      </c>
      <c r="B60" s="126"/>
      <c r="C60" s="135"/>
      <c r="D60" s="128"/>
      <c r="E60" s="130"/>
      <c r="F60" s="121"/>
      <c r="G60" s="122"/>
      <c r="H60" s="132"/>
      <c r="I60" s="9"/>
      <c r="J60" s="9"/>
      <c r="K60" s="9"/>
    </row>
    <row r="61" spans="1:11" x14ac:dyDescent="0.25">
      <c r="A61" s="125"/>
      <c r="B61" s="127"/>
      <c r="C61" s="136"/>
      <c r="D61" s="129"/>
      <c r="E61" s="131"/>
      <c r="F61" s="121"/>
      <c r="G61" s="122"/>
      <c r="H61" s="121"/>
      <c r="I61" s="9"/>
      <c r="J61" s="9"/>
      <c r="K61" s="9"/>
    </row>
    <row r="62" spans="1:11" ht="15" customHeight="1" x14ac:dyDescent="0.25">
      <c r="A62" s="124">
        <v>4</v>
      </c>
      <c r="B62" s="126"/>
      <c r="C62" s="126"/>
      <c r="D62" s="128"/>
      <c r="E62" s="130"/>
      <c r="F62" s="121"/>
      <c r="G62" s="122"/>
      <c r="H62" s="132"/>
      <c r="I62" s="9"/>
      <c r="J62" s="9"/>
      <c r="K62" s="9"/>
    </row>
    <row r="63" spans="1:11" x14ac:dyDescent="0.25">
      <c r="A63" s="125"/>
      <c r="B63" s="127"/>
      <c r="C63" s="127"/>
      <c r="D63" s="129"/>
      <c r="E63" s="131"/>
      <c r="F63" s="121"/>
      <c r="G63" s="122"/>
      <c r="H63" s="121"/>
      <c r="I63" s="9"/>
      <c r="J63" s="9"/>
      <c r="K63" s="9"/>
    </row>
    <row r="64" spans="1:11" x14ac:dyDescent="0.25">
      <c r="A64" s="124">
        <v>5</v>
      </c>
      <c r="B64" s="126"/>
      <c r="C64" s="126"/>
      <c r="D64" s="128"/>
      <c r="E64" s="130"/>
      <c r="F64" s="121"/>
      <c r="G64" s="122"/>
      <c r="H64" s="123">
        <v>0</v>
      </c>
      <c r="I64" s="9"/>
      <c r="J64" s="9"/>
      <c r="K64" s="9"/>
    </row>
    <row r="65" spans="1:11" x14ac:dyDescent="0.25">
      <c r="A65" s="125"/>
      <c r="B65" s="127"/>
      <c r="C65" s="127"/>
      <c r="D65" s="129"/>
      <c r="E65" s="131"/>
      <c r="F65" s="121"/>
      <c r="G65" s="122"/>
      <c r="H65" s="123"/>
      <c r="I65" s="9"/>
      <c r="J65" s="9"/>
      <c r="K65" s="9"/>
    </row>
    <row r="66" spans="1:11" x14ac:dyDescent="0.25">
      <c r="A66" s="124">
        <v>6</v>
      </c>
      <c r="B66" s="126"/>
      <c r="C66" s="126"/>
      <c r="D66" s="128"/>
      <c r="E66" s="130"/>
      <c r="F66" s="121"/>
      <c r="G66" s="122"/>
      <c r="H66" s="123">
        <v>0</v>
      </c>
      <c r="I66" s="9"/>
      <c r="J66" s="9"/>
      <c r="K66" s="9"/>
    </row>
    <row r="67" spans="1:11" x14ac:dyDescent="0.25">
      <c r="A67" s="125"/>
      <c r="B67" s="127"/>
      <c r="C67" s="127"/>
      <c r="D67" s="129"/>
      <c r="E67" s="131"/>
      <c r="F67" s="121"/>
      <c r="G67" s="122"/>
      <c r="H67" s="123"/>
      <c r="I67" s="9"/>
      <c r="J67" s="9"/>
      <c r="K67" s="9"/>
    </row>
    <row r="68" spans="1:11" x14ac:dyDescent="0.25">
      <c r="A68" s="124">
        <v>7</v>
      </c>
      <c r="B68" s="126"/>
      <c r="C68" s="126"/>
      <c r="D68" s="128"/>
      <c r="E68" s="130"/>
      <c r="F68" s="121"/>
      <c r="G68" s="122"/>
      <c r="H68" s="123">
        <v>0</v>
      </c>
      <c r="I68" s="9"/>
      <c r="J68" s="9"/>
      <c r="K68" s="9"/>
    </row>
    <row r="69" spans="1:11" x14ac:dyDescent="0.25">
      <c r="A69" s="125"/>
      <c r="B69" s="127"/>
      <c r="C69" s="127"/>
      <c r="D69" s="129"/>
      <c r="E69" s="131"/>
      <c r="F69" s="121"/>
      <c r="G69" s="122"/>
      <c r="H69" s="123"/>
      <c r="I69" s="9"/>
      <c r="J69" s="9"/>
      <c r="K69" s="9"/>
    </row>
    <row r="70" spans="1:11" hidden="1" x14ac:dyDescent="0.25">
      <c r="A70" s="124">
        <v>8</v>
      </c>
      <c r="B70" s="126"/>
      <c r="C70" s="126"/>
      <c r="D70" s="128"/>
      <c r="E70" s="130"/>
      <c r="F70" s="121"/>
      <c r="G70" s="122"/>
      <c r="H70" s="123">
        <v>0</v>
      </c>
      <c r="I70" s="9"/>
      <c r="J70" s="9"/>
      <c r="K70" s="9"/>
    </row>
    <row r="71" spans="1:11" hidden="1" x14ac:dyDescent="0.25">
      <c r="A71" s="125"/>
      <c r="B71" s="127"/>
      <c r="C71" s="127"/>
      <c r="D71" s="129"/>
      <c r="E71" s="131"/>
      <c r="F71" s="121"/>
      <c r="G71" s="122"/>
      <c r="H71" s="123"/>
      <c r="I71" s="9"/>
      <c r="J71" s="9"/>
      <c r="K71" s="9"/>
    </row>
    <row r="72" spans="1:11" hidden="1" x14ac:dyDescent="0.25">
      <c r="A72" s="124">
        <v>9</v>
      </c>
      <c r="B72" s="126"/>
      <c r="C72" s="126"/>
      <c r="D72" s="128"/>
      <c r="E72" s="130"/>
      <c r="F72" s="121"/>
      <c r="G72" s="122"/>
      <c r="H72" s="123">
        <v>0</v>
      </c>
      <c r="I72" s="9"/>
      <c r="J72" s="9"/>
      <c r="K72" s="9"/>
    </row>
    <row r="73" spans="1:11" hidden="1" x14ac:dyDescent="0.25">
      <c r="A73" s="125"/>
      <c r="B73" s="127"/>
      <c r="C73" s="127"/>
      <c r="D73" s="129"/>
      <c r="E73" s="131"/>
      <c r="F73" s="121"/>
      <c r="G73" s="122"/>
      <c r="H73" s="123"/>
      <c r="I73" s="9"/>
      <c r="J73" s="9"/>
      <c r="K73" s="9"/>
    </row>
    <row r="74" spans="1:11" hidden="1" x14ac:dyDescent="0.25">
      <c r="A74" s="124">
        <v>10</v>
      </c>
      <c r="B74" s="126"/>
      <c r="C74" s="126"/>
      <c r="D74" s="128"/>
      <c r="E74" s="130"/>
      <c r="F74" s="121"/>
      <c r="G74" s="122"/>
      <c r="H74" s="123">
        <v>0</v>
      </c>
      <c r="I74" s="9"/>
      <c r="J74" s="1"/>
      <c r="K74" s="1"/>
    </row>
    <row r="75" spans="1:11" hidden="1" x14ac:dyDescent="0.25">
      <c r="A75" s="125"/>
      <c r="B75" s="127"/>
      <c r="C75" s="127"/>
      <c r="D75" s="129"/>
      <c r="E75" s="131"/>
      <c r="F75" s="121"/>
      <c r="G75" s="122"/>
      <c r="H75" s="123"/>
      <c r="I75" s="9"/>
      <c r="J75" s="1"/>
      <c r="K75" s="1"/>
    </row>
    <row r="76" spans="1:11" hidden="1" x14ac:dyDescent="0.25">
      <c r="A76" s="124">
        <v>11</v>
      </c>
      <c r="B76" s="126"/>
      <c r="C76" s="126"/>
      <c r="D76" s="128"/>
      <c r="E76" s="130"/>
      <c r="F76" s="121"/>
      <c r="G76" s="122"/>
      <c r="H76" s="123">
        <v>0</v>
      </c>
      <c r="I76" s="9"/>
      <c r="J76" s="1"/>
      <c r="K76" s="1"/>
    </row>
    <row r="77" spans="1:11" hidden="1" x14ac:dyDescent="0.25">
      <c r="A77" s="125"/>
      <c r="B77" s="127"/>
      <c r="C77" s="127"/>
      <c r="D77" s="129"/>
      <c r="E77" s="131"/>
      <c r="F77" s="121"/>
      <c r="G77" s="122"/>
      <c r="H77" s="123"/>
      <c r="I77" s="9"/>
      <c r="J77" s="1"/>
      <c r="K77" s="1"/>
    </row>
    <row r="78" spans="1:11" hidden="1" x14ac:dyDescent="0.25">
      <c r="A78" s="124">
        <v>12</v>
      </c>
      <c r="B78" s="126"/>
      <c r="C78" s="126"/>
      <c r="D78" s="128"/>
      <c r="E78" s="130"/>
      <c r="F78" s="121"/>
      <c r="G78" s="122"/>
      <c r="H78" s="123">
        <v>0</v>
      </c>
      <c r="I78" s="9"/>
      <c r="J78" s="9"/>
      <c r="K78" s="9"/>
    </row>
    <row r="79" spans="1:11" hidden="1" x14ac:dyDescent="0.25">
      <c r="A79" s="125"/>
      <c r="B79" s="127"/>
      <c r="C79" s="127"/>
      <c r="D79" s="129"/>
      <c r="E79" s="131"/>
      <c r="F79" s="121"/>
      <c r="G79" s="122"/>
      <c r="H79" s="123"/>
      <c r="I79" s="9"/>
      <c r="J79" s="9"/>
      <c r="K79" s="9"/>
    </row>
    <row r="80" spans="1:11" hidden="1" x14ac:dyDescent="0.25">
      <c r="A80" s="124">
        <v>13</v>
      </c>
      <c r="B80" s="126"/>
      <c r="C80" s="126"/>
      <c r="D80" s="128"/>
      <c r="E80" s="130"/>
      <c r="F80" s="121"/>
      <c r="G80" s="122"/>
      <c r="H80" s="123">
        <v>0</v>
      </c>
      <c r="I80" s="9"/>
      <c r="J80" s="9"/>
      <c r="K80" s="9"/>
    </row>
    <row r="81" spans="1:11" hidden="1" x14ac:dyDescent="0.25">
      <c r="A81" s="125"/>
      <c r="B81" s="127"/>
      <c r="C81" s="127"/>
      <c r="D81" s="129"/>
      <c r="E81" s="131"/>
      <c r="F81" s="121"/>
      <c r="G81" s="122"/>
      <c r="H81" s="123"/>
      <c r="I81" s="9"/>
      <c r="J81" s="9"/>
      <c r="K81" s="9"/>
    </row>
    <row r="82" spans="1:11" hidden="1" x14ac:dyDescent="0.25">
      <c r="A82" s="124">
        <v>14</v>
      </c>
      <c r="B82" s="130"/>
      <c r="C82" s="126"/>
      <c r="D82" s="128"/>
      <c r="E82" s="130"/>
      <c r="F82" s="121"/>
      <c r="G82" s="122"/>
      <c r="H82" s="123">
        <v>0</v>
      </c>
      <c r="I82" s="9"/>
      <c r="J82" s="9"/>
      <c r="K82" s="9"/>
    </row>
    <row r="83" spans="1:11" hidden="1" x14ac:dyDescent="0.25">
      <c r="A83" s="125"/>
      <c r="B83" s="131"/>
      <c r="C83" s="127"/>
      <c r="D83" s="129"/>
      <c r="E83" s="131"/>
      <c r="F83" s="121"/>
      <c r="G83" s="122"/>
      <c r="H83" s="123"/>
      <c r="I83" s="9"/>
      <c r="J83" s="9"/>
      <c r="K83" s="9"/>
    </row>
    <row r="84" spans="1:11" hidden="1" x14ac:dyDescent="0.25">
      <c r="A84" s="124">
        <v>15</v>
      </c>
      <c r="B84" s="126"/>
      <c r="C84" s="126"/>
      <c r="D84" s="128"/>
      <c r="E84" s="130"/>
      <c r="F84" s="121"/>
      <c r="G84" s="122"/>
      <c r="H84" s="123">
        <v>0</v>
      </c>
      <c r="I84" s="9"/>
      <c r="J84" s="9"/>
      <c r="K84" s="9"/>
    </row>
    <row r="85" spans="1:11" hidden="1" x14ac:dyDescent="0.25">
      <c r="A85" s="125"/>
      <c r="B85" s="127"/>
      <c r="C85" s="127"/>
      <c r="D85" s="129"/>
      <c r="E85" s="131"/>
      <c r="F85" s="121"/>
      <c r="G85" s="122"/>
      <c r="H85" s="123"/>
      <c r="I85" s="9"/>
      <c r="J85" s="9"/>
      <c r="K85" s="9"/>
    </row>
    <row r="86" spans="1:11" hidden="1" x14ac:dyDescent="0.25">
      <c r="A86" s="124">
        <v>16</v>
      </c>
      <c r="B86" s="126"/>
      <c r="C86" s="126"/>
      <c r="D86" s="128"/>
      <c r="E86" s="130"/>
      <c r="F86" s="121"/>
      <c r="G86" s="122"/>
      <c r="H86" s="123">
        <v>0</v>
      </c>
      <c r="I86" s="9"/>
      <c r="J86" s="9"/>
      <c r="K86" s="9"/>
    </row>
    <row r="87" spans="1:11" hidden="1" x14ac:dyDescent="0.25">
      <c r="A87" s="125"/>
      <c r="B87" s="127"/>
      <c r="C87" s="127"/>
      <c r="D87" s="129"/>
      <c r="E87" s="131"/>
      <c r="F87" s="121"/>
      <c r="G87" s="122"/>
      <c r="H87" s="123"/>
      <c r="I87" s="9"/>
      <c r="J87" s="9"/>
      <c r="K87" s="9"/>
    </row>
    <row r="88" spans="1:11" hidden="1" x14ac:dyDescent="0.25">
      <c r="A88" s="124">
        <v>17</v>
      </c>
      <c r="B88" s="126"/>
      <c r="C88" s="126"/>
      <c r="D88" s="128"/>
      <c r="E88" s="130"/>
      <c r="F88" s="121"/>
      <c r="G88" s="122"/>
      <c r="H88" s="123">
        <v>0</v>
      </c>
      <c r="I88" s="9"/>
      <c r="J88" s="9"/>
      <c r="K88" s="9"/>
    </row>
    <row r="89" spans="1:11" hidden="1" x14ac:dyDescent="0.25">
      <c r="A89" s="125"/>
      <c r="B89" s="127"/>
      <c r="C89" s="127"/>
      <c r="D89" s="129"/>
      <c r="E89" s="131"/>
      <c r="F89" s="121"/>
      <c r="G89" s="122"/>
      <c r="H89" s="123"/>
      <c r="I89" s="9"/>
      <c r="J89" s="9"/>
      <c r="K89" s="9"/>
    </row>
    <row r="90" spans="1:11" hidden="1" x14ac:dyDescent="0.25">
      <c r="A90" s="124">
        <v>18</v>
      </c>
      <c r="B90" s="126"/>
      <c r="C90" s="126"/>
      <c r="D90" s="128"/>
      <c r="E90" s="130"/>
      <c r="F90" s="121"/>
      <c r="G90" s="122"/>
      <c r="H90" s="123">
        <v>0</v>
      </c>
      <c r="I90" s="9"/>
      <c r="J90" s="9"/>
      <c r="K90" s="9"/>
    </row>
    <row r="91" spans="1:11" hidden="1" x14ac:dyDescent="0.25">
      <c r="A91" s="125"/>
      <c r="B91" s="127"/>
      <c r="C91" s="127"/>
      <c r="D91" s="129"/>
      <c r="E91" s="131"/>
      <c r="F91" s="121"/>
      <c r="G91" s="122"/>
      <c r="H91" s="123"/>
      <c r="I91" s="9"/>
      <c r="J91" s="9"/>
      <c r="K91" s="9"/>
    </row>
    <row r="92" spans="1:11" hidden="1" x14ac:dyDescent="0.25">
      <c r="A92" s="124">
        <v>19</v>
      </c>
      <c r="B92" s="126"/>
      <c r="C92" s="126"/>
      <c r="D92" s="128"/>
      <c r="E92" s="130"/>
      <c r="F92" s="121"/>
      <c r="G92" s="122"/>
      <c r="H92" s="123">
        <v>0</v>
      </c>
      <c r="I92" s="9"/>
      <c r="J92" s="9"/>
      <c r="K92" s="9"/>
    </row>
    <row r="93" spans="1:11" hidden="1" x14ac:dyDescent="0.25">
      <c r="A93" s="125"/>
      <c r="B93" s="127"/>
      <c r="C93" s="127"/>
      <c r="D93" s="129"/>
      <c r="E93" s="131"/>
      <c r="F93" s="121"/>
      <c r="G93" s="122"/>
      <c r="H93" s="123"/>
      <c r="I93" s="9"/>
      <c r="J93" s="9"/>
      <c r="K93" s="9"/>
    </row>
    <row r="94" spans="1:11" hidden="1" x14ac:dyDescent="0.25">
      <c r="A94" s="124">
        <v>20</v>
      </c>
      <c r="B94" s="126"/>
      <c r="C94" s="126"/>
      <c r="D94" s="128"/>
      <c r="E94" s="130"/>
      <c r="F94" s="121"/>
      <c r="G94" s="122"/>
      <c r="H94" s="123">
        <v>0</v>
      </c>
      <c r="I94" s="9"/>
      <c r="J94" s="9"/>
      <c r="K94" s="9"/>
    </row>
    <row r="95" spans="1:11" hidden="1" x14ac:dyDescent="0.25">
      <c r="A95" s="125"/>
      <c r="B95" s="127"/>
      <c r="C95" s="127"/>
      <c r="D95" s="129"/>
      <c r="E95" s="131"/>
      <c r="F95" s="121"/>
      <c r="G95" s="122"/>
      <c r="H95" s="123"/>
      <c r="I95" s="9"/>
      <c r="J95" s="9"/>
      <c r="K95" s="9"/>
    </row>
    <row r="96" spans="1:11" hidden="1" x14ac:dyDescent="0.25">
      <c r="A96" s="124">
        <v>21</v>
      </c>
      <c r="B96" s="130"/>
      <c r="C96" s="126"/>
      <c r="D96" s="128"/>
      <c r="E96" s="130"/>
      <c r="F96" s="121"/>
      <c r="G96" s="122"/>
      <c r="H96" s="123">
        <v>0</v>
      </c>
      <c r="I96" s="9"/>
      <c r="J96" s="1"/>
      <c r="K96" s="1"/>
    </row>
    <row r="97" spans="1:11" hidden="1" x14ac:dyDescent="0.25">
      <c r="A97" s="125"/>
      <c r="B97" s="127"/>
      <c r="C97" s="127"/>
      <c r="D97" s="129"/>
      <c r="E97" s="131"/>
      <c r="F97" s="121"/>
      <c r="G97" s="122"/>
      <c r="H97" s="123"/>
      <c r="I97" s="9"/>
      <c r="J97" s="1"/>
      <c r="K97" s="1"/>
    </row>
    <row r="98" spans="1:11" x14ac:dyDescent="0.25">
      <c r="A98" s="124">
        <v>22</v>
      </c>
      <c r="B98" s="126"/>
      <c r="C98" s="126"/>
      <c r="D98" s="128"/>
      <c r="E98" s="130"/>
      <c r="F98" s="121"/>
      <c r="G98" s="122"/>
      <c r="H98" s="123">
        <v>0</v>
      </c>
      <c r="I98" s="9"/>
      <c r="J98" s="1"/>
      <c r="K98" s="1"/>
    </row>
    <row r="99" spans="1:11" x14ac:dyDescent="0.25">
      <c r="A99" s="125"/>
      <c r="B99" s="127"/>
      <c r="C99" s="127"/>
      <c r="D99" s="129"/>
      <c r="E99" s="131"/>
      <c r="F99" s="121"/>
      <c r="G99" s="122"/>
      <c r="H99" s="123"/>
      <c r="I99" s="1"/>
      <c r="J99" s="1"/>
      <c r="K99" s="1"/>
    </row>
    <row r="100" spans="1:11" x14ac:dyDescent="0.25">
      <c r="A100" s="124">
        <v>23</v>
      </c>
      <c r="B100" s="126"/>
      <c r="C100" s="126"/>
      <c r="D100" s="128"/>
      <c r="E100" s="130"/>
      <c r="F100" s="121"/>
      <c r="G100" s="122"/>
      <c r="H100" s="123">
        <v>0</v>
      </c>
      <c r="I100" s="1"/>
      <c r="J100" s="1"/>
      <c r="K100" s="1"/>
    </row>
    <row r="101" spans="1:11" x14ac:dyDescent="0.25">
      <c r="A101" s="125"/>
      <c r="B101" s="127"/>
      <c r="C101" s="127"/>
      <c r="D101" s="129"/>
      <c r="E101" s="131"/>
      <c r="F101" s="121"/>
      <c r="G101" s="122"/>
      <c r="H101" s="123"/>
      <c r="I101" s="1"/>
      <c r="J101" s="1"/>
      <c r="K101" s="1"/>
    </row>
    <row r="102" spans="1:11" x14ac:dyDescent="0.25">
      <c r="A102" s="124">
        <v>24</v>
      </c>
      <c r="B102" s="126"/>
      <c r="C102" s="126"/>
      <c r="D102" s="128"/>
      <c r="E102" s="130"/>
      <c r="F102" s="121"/>
      <c r="G102" s="122"/>
      <c r="H102" s="123">
        <v>0</v>
      </c>
      <c r="I102" s="1"/>
      <c r="J102" s="1"/>
      <c r="K102" s="1"/>
    </row>
    <row r="103" spans="1:11" x14ac:dyDescent="0.25">
      <c r="A103" s="125"/>
      <c r="B103" s="127"/>
      <c r="C103" s="127"/>
      <c r="D103" s="129"/>
      <c r="E103" s="131"/>
      <c r="F103" s="121"/>
      <c r="G103" s="122"/>
      <c r="H103" s="123"/>
      <c r="I103" s="1"/>
      <c r="J103" s="1"/>
      <c r="K103" s="1"/>
    </row>
    <row r="104" spans="1:11" x14ac:dyDescent="0.25">
      <c r="A104" s="124">
        <v>25</v>
      </c>
      <c r="B104" s="126"/>
      <c r="C104" s="126"/>
      <c r="D104" s="128"/>
      <c r="E104" s="130"/>
      <c r="F104" s="121"/>
      <c r="G104" s="122"/>
      <c r="H104" s="123">
        <v>0</v>
      </c>
      <c r="I104" s="1"/>
      <c r="J104" s="1"/>
      <c r="K104" s="1"/>
    </row>
    <row r="105" spans="1:11" x14ac:dyDescent="0.25">
      <c r="A105" s="125"/>
      <c r="B105" s="127"/>
      <c r="C105" s="127"/>
      <c r="D105" s="129"/>
      <c r="E105" s="131"/>
      <c r="F105" s="121"/>
      <c r="G105" s="122"/>
      <c r="H105" s="123"/>
      <c r="I105" s="1"/>
      <c r="J105" s="1"/>
      <c r="K105" s="1"/>
    </row>
    <row r="106" spans="1:11" x14ac:dyDescent="0.25">
      <c r="A106" s="39"/>
      <c r="B106" s="40"/>
      <c r="C106" s="40"/>
      <c r="D106" s="41"/>
      <c r="E106" s="42"/>
      <c r="F106" s="42"/>
      <c r="G106" s="43"/>
      <c r="H106" s="17">
        <f>SUM(H56:H105)</f>
        <v>0</v>
      </c>
      <c r="I106" s="1"/>
      <c r="J106" s="1"/>
      <c r="K106" s="1"/>
    </row>
    <row r="107" spans="1:11" x14ac:dyDescent="0.25">
      <c r="A107" s="120" t="s">
        <v>15</v>
      </c>
      <c r="B107" s="120"/>
      <c r="C107" s="120"/>
      <c r="D107" s="120"/>
      <c r="E107" s="120"/>
      <c r="F107" s="120"/>
      <c r="G107" s="120"/>
      <c r="H107" s="120"/>
      <c r="J107" s="1"/>
      <c r="K107" s="1"/>
    </row>
    <row r="108" spans="1:11" ht="29.25" x14ac:dyDescent="0.25">
      <c r="A108" s="11"/>
      <c r="B108" s="12" t="s">
        <v>5</v>
      </c>
      <c r="C108" s="12" t="s">
        <v>6</v>
      </c>
      <c r="D108" s="13" t="s">
        <v>7</v>
      </c>
      <c r="E108" s="14" t="s">
        <v>8</v>
      </c>
      <c r="F108" s="12" t="s">
        <v>9</v>
      </c>
      <c r="G108" s="14" t="s">
        <v>10</v>
      </c>
      <c r="H108" s="18" t="s">
        <v>11</v>
      </c>
      <c r="J108" s="1"/>
      <c r="K108" s="1"/>
    </row>
    <row r="109" spans="1:11" x14ac:dyDescent="0.25">
      <c r="A109" s="32">
        <v>2</v>
      </c>
      <c r="B109" s="44"/>
      <c r="C109" s="44"/>
      <c r="D109" s="45"/>
      <c r="E109" s="46"/>
      <c r="F109" s="36"/>
      <c r="G109" s="28"/>
      <c r="H109" s="29"/>
      <c r="J109" s="1"/>
      <c r="K109" s="1"/>
    </row>
    <row r="110" spans="1:11" x14ac:dyDescent="0.25">
      <c r="A110" s="32">
        <v>3</v>
      </c>
      <c r="B110" s="44"/>
      <c r="C110" s="44"/>
      <c r="D110" s="45"/>
      <c r="E110" s="46"/>
      <c r="F110" s="36"/>
      <c r="G110" s="28"/>
      <c r="H110" s="113"/>
      <c r="J110" s="1"/>
      <c r="K110" s="1"/>
    </row>
    <row r="111" spans="1:11" x14ac:dyDescent="0.25">
      <c r="A111" s="32">
        <v>4</v>
      </c>
      <c r="B111" s="44"/>
      <c r="C111" s="44"/>
      <c r="D111" s="45"/>
      <c r="E111" s="46"/>
      <c r="F111" s="36"/>
      <c r="G111" s="28"/>
      <c r="H111" s="113"/>
      <c r="J111" s="1"/>
      <c r="K111" s="1"/>
    </row>
    <row r="112" spans="1:11" x14ac:dyDescent="0.25">
      <c r="A112" s="32">
        <v>5</v>
      </c>
      <c r="B112" s="44"/>
      <c r="C112" s="44"/>
      <c r="D112" s="45"/>
      <c r="E112" s="46"/>
      <c r="F112" s="36"/>
      <c r="G112" s="28"/>
      <c r="H112" s="113"/>
      <c r="J112" s="1"/>
      <c r="K112" s="1"/>
    </row>
    <row r="113" spans="1:8" ht="15.75" thickBot="1" x14ac:dyDescent="0.3">
      <c r="A113" s="19"/>
      <c r="B113" s="20"/>
      <c r="C113" s="20"/>
      <c r="D113" s="21"/>
      <c r="E113" s="22"/>
      <c r="F113" s="22"/>
      <c r="G113" s="23"/>
      <c r="H113" s="24">
        <f>SUM(H109:H112)</f>
        <v>0</v>
      </c>
    </row>
    <row r="114" spans="1:8" ht="15.75" thickBot="1" x14ac:dyDescent="0.3">
      <c r="A114" s="3"/>
      <c r="B114" s="1"/>
      <c r="C114" s="1"/>
      <c r="D114" s="4"/>
      <c r="E114" s="9"/>
      <c r="F114" s="9"/>
      <c r="G114" s="25" t="s">
        <v>20</v>
      </c>
      <c r="H114" s="26">
        <f>SUM(H113,H106)</f>
        <v>0</v>
      </c>
    </row>
    <row r="115" spans="1:8" ht="15.75" thickBot="1" x14ac:dyDescent="0.3">
      <c r="A115" s="3"/>
      <c r="B115" s="1"/>
      <c r="C115" s="1"/>
      <c r="D115" s="4"/>
      <c r="E115" s="9"/>
      <c r="F115" s="9"/>
      <c r="G115" s="10"/>
      <c r="H115" s="30"/>
    </row>
    <row r="116" spans="1:8" ht="15.75" thickBot="1" x14ac:dyDescent="0.3">
      <c r="A116" s="3"/>
      <c r="B116" s="1"/>
      <c r="C116" s="1"/>
      <c r="D116" s="4"/>
      <c r="E116" s="9"/>
      <c r="F116" s="9"/>
      <c r="G116" s="25" t="s">
        <v>21</v>
      </c>
      <c r="H116" s="31">
        <f>SUM(H114,H46)</f>
        <v>18416.239999999998</v>
      </c>
    </row>
    <row r="117" spans="1:8" x14ac:dyDescent="0.25">
      <c r="A117" s="3"/>
      <c r="B117" s="1"/>
      <c r="C117" s="1"/>
      <c r="D117" s="4"/>
      <c r="E117" s="9"/>
      <c r="F117" s="9"/>
      <c r="G117" s="10"/>
      <c r="H117" s="6"/>
    </row>
    <row r="118" spans="1:8" x14ac:dyDescent="0.25">
      <c r="A118" s="3"/>
      <c r="B118" s="1"/>
      <c r="C118" s="1"/>
      <c r="D118" s="4"/>
      <c r="E118" s="9"/>
      <c r="F118" s="9"/>
      <c r="G118" s="10"/>
      <c r="H118" s="6"/>
    </row>
    <row r="119" spans="1:8" x14ac:dyDescent="0.25">
      <c r="A119" s="3"/>
      <c r="B119" s="1"/>
      <c r="C119" s="1"/>
      <c r="D119" s="4"/>
      <c r="E119" s="9"/>
      <c r="F119" s="9"/>
      <c r="G119" s="10"/>
      <c r="H119" s="6"/>
    </row>
    <row r="120" spans="1:8" x14ac:dyDescent="0.25">
      <c r="A120" s="3"/>
      <c r="B120" s="1"/>
      <c r="C120" s="1"/>
      <c r="D120" s="4"/>
      <c r="E120" s="9"/>
      <c r="F120" s="9"/>
      <c r="G120" s="10"/>
      <c r="H120" s="6"/>
    </row>
    <row r="121" spans="1:8" x14ac:dyDescent="0.25">
      <c r="A121" s="3"/>
      <c r="B121" s="1"/>
      <c r="C121" s="1"/>
      <c r="D121" s="4"/>
      <c r="E121" s="9"/>
      <c r="F121" s="9"/>
      <c r="G121" s="10"/>
      <c r="H121" s="6"/>
    </row>
    <row r="122" spans="1:8" x14ac:dyDescent="0.25">
      <c r="A122" s="3"/>
      <c r="B122" s="1"/>
      <c r="C122" s="1"/>
      <c r="D122" s="4"/>
      <c r="E122" s="9"/>
      <c r="F122" s="9"/>
      <c r="G122" s="10"/>
      <c r="H122" s="6"/>
    </row>
  </sheetData>
  <mergeCells count="319">
    <mergeCell ref="I8:I9"/>
    <mergeCell ref="I10:I11"/>
    <mergeCell ref="I12:I13"/>
    <mergeCell ref="I14:I15"/>
    <mergeCell ref="I16:I17"/>
    <mergeCell ref="I26:I27"/>
    <mergeCell ref="I24:I25"/>
    <mergeCell ref="I22:I23"/>
    <mergeCell ref="I20:I21"/>
    <mergeCell ref="I18:I19"/>
    <mergeCell ref="A107:H107"/>
    <mergeCell ref="G102:G103"/>
    <mergeCell ref="H102:H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A102:A103"/>
    <mergeCell ref="B102:B103"/>
    <mergeCell ref="C102:C103"/>
    <mergeCell ref="D102:D103"/>
    <mergeCell ref="E102:E103"/>
    <mergeCell ref="F102:F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G90:G91"/>
    <mergeCell ref="H90:H91"/>
    <mergeCell ref="A92:A93"/>
    <mergeCell ref="B92:B93"/>
    <mergeCell ref="C92:C93"/>
    <mergeCell ref="D92:D93"/>
    <mergeCell ref="E92:E93"/>
    <mergeCell ref="F92:F93"/>
    <mergeCell ref="G92:G93"/>
    <mergeCell ref="H92:H93"/>
    <mergeCell ref="A90:A91"/>
    <mergeCell ref="B90:B91"/>
    <mergeCell ref="C90:C91"/>
    <mergeCell ref="D90:D91"/>
    <mergeCell ref="E90:E91"/>
    <mergeCell ref="F90:F91"/>
    <mergeCell ref="G86:G87"/>
    <mergeCell ref="H86:H87"/>
    <mergeCell ref="A88:A89"/>
    <mergeCell ref="B88:B89"/>
    <mergeCell ref="C88:C89"/>
    <mergeCell ref="D88:D89"/>
    <mergeCell ref="E88:E89"/>
    <mergeCell ref="F88:F89"/>
    <mergeCell ref="G88:G89"/>
    <mergeCell ref="H88:H89"/>
    <mergeCell ref="A86:A87"/>
    <mergeCell ref="B86:B87"/>
    <mergeCell ref="C86:C87"/>
    <mergeCell ref="D86:D87"/>
    <mergeCell ref="E86:E87"/>
    <mergeCell ref="F86:F87"/>
    <mergeCell ref="G82:G83"/>
    <mergeCell ref="H82:H83"/>
    <mergeCell ref="A84:A85"/>
    <mergeCell ref="B84:B85"/>
    <mergeCell ref="C84:C85"/>
    <mergeCell ref="D84:D85"/>
    <mergeCell ref="E84:E85"/>
    <mergeCell ref="F84:F85"/>
    <mergeCell ref="G84:G85"/>
    <mergeCell ref="H84:H85"/>
    <mergeCell ref="A82:A83"/>
    <mergeCell ref="B82:B83"/>
    <mergeCell ref="C82:C83"/>
    <mergeCell ref="D82:D83"/>
    <mergeCell ref="E82:E83"/>
    <mergeCell ref="F82:F83"/>
    <mergeCell ref="G78:G79"/>
    <mergeCell ref="H78:H79"/>
    <mergeCell ref="A80:A81"/>
    <mergeCell ref="B80:B81"/>
    <mergeCell ref="C80:C81"/>
    <mergeCell ref="D80:D81"/>
    <mergeCell ref="E80:E81"/>
    <mergeCell ref="F80:F81"/>
    <mergeCell ref="G80:G81"/>
    <mergeCell ref="H80:H81"/>
    <mergeCell ref="A78:A79"/>
    <mergeCell ref="B78:B79"/>
    <mergeCell ref="C78:C79"/>
    <mergeCell ref="D78:D79"/>
    <mergeCell ref="E78:E79"/>
    <mergeCell ref="F78:F79"/>
    <mergeCell ref="G74:G75"/>
    <mergeCell ref="H74:H75"/>
    <mergeCell ref="A76:A77"/>
    <mergeCell ref="B76:B77"/>
    <mergeCell ref="C76:C77"/>
    <mergeCell ref="D76:D77"/>
    <mergeCell ref="E76:E77"/>
    <mergeCell ref="F76:F77"/>
    <mergeCell ref="G76:G77"/>
    <mergeCell ref="H76:H77"/>
    <mergeCell ref="A74:A75"/>
    <mergeCell ref="B74:B75"/>
    <mergeCell ref="C74:C75"/>
    <mergeCell ref="D74:D75"/>
    <mergeCell ref="E74:E75"/>
    <mergeCell ref="F74:F75"/>
    <mergeCell ref="G70:G71"/>
    <mergeCell ref="H70:H71"/>
    <mergeCell ref="A72:A73"/>
    <mergeCell ref="B72:B73"/>
    <mergeCell ref="C72:C73"/>
    <mergeCell ref="D72:D73"/>
    <mergeCell ref="E72:E73"/>
    <mergeCell ref="F72:F73"/>
    <mergeCell ref="G72:G73"/>
    <mergeCell ref="H72:H73"/>
    <mergeCell ref="A70:A71"/>
    <mergeCell ref="B70:B71"/>
    <mergeCell ref="C70:C71"/>
    <mergeCell ref="D70:D71"/>
    <mergeCell ref="E70:E71"/>
    <mergeCell ref="F70:F71"/>
    <mergeCell ref="G66:G67"/>
    <mergeCell ref="H66:H67"/>
    <mergeCell ref="A68:A69"/>
    <mergeCell ref="B68:B69"/>
    <mergeCell ref="C68:C69"/>
    <mergeCell ref="D68:D69"/>
    <mergeCell ref="E68:E69"/>
    <mergeCell ref="F68:F69"/>
    <mergeCell ref="G68:G69"/>
    <mergeCell ref="H68:H69"/>
    <mergeCell ref="A66:A67"/>
    <mergeCell ref="B66:B67"/>
    <mergeCell ref="C66:C67"/>
    <mergeCell ref="D66:D67"/>
    <mergeCell ref="E66:E67"/>
    <mergeCell ref="F66:F67"/>
    <mergeCell ref="G62:G63"/>
    <mergeCell ref="H62:H63"/>
    <mergeCell ref="A64:A65"/>
    <mergeCell ref="B64:B65"/>
    <mergeCell ref="C64:C65"/>
    <mergeCell ref="D64:D65"/>
    <mergeCell ref="E64:E65"/>
    <mergeCell ref="F64:F65"/>
    <mergeCell ref="G64:G65"/>
    <mergeCell ref="H64:H65"/>
    <mergeCell ref="A62:A63"/>
    <mergeCell ref="B62:B63"/>
    <mergeCell ref="C62:C63"/>
    <mergeCell ref="D62:D63"/>
    <mergeCell ref="E62:E63"/>
    <mergeCell ref="F62:F63"/>
    <mergeCell ref="G58:G59"/>
    <mergeCell ref="H58:H59"/>
    <mergeCell ref="A60:A61"/>
    <mergeCell ref="B60:B61"/>
    <mergeCell ref="C60:C61"/>
    <mergeCell ref="D60:D61"/>
    <mergeCell ref="E60:E61"/>
    <mergeCell ref="F60:F61"/>
    <mergeCell ref="G60:G61"/>
    <mergeCell ref="H60:H61"/>
    <mergeCell ref="A58:A59"/>
    <mergeCell ref="B58:B59"/>
    <mergeCell ref="C58:C59"/>
    <mergeCell ref="D58:D59"/>
    <mergeCell ref="E58:E59"/>
    <mergeCell ref="F58:F59"/>
    <mergeCell ref="B54:H54"/>
    <mergeCell ref="I54:I55"/>
    <mergeCell ref="A56:A57"/>
    <mergeCell ref="B56:B57"/>
    <mergeCell ref="C56:C57"/>
    <mergeCell ref="D56:D57"/>
    <mergeCell ref="E56:E57"/>
    <mergeCell ref="F56:F57"/>
    <mergeCell ref="G56:G57"/>
    <mergeCell ref="H56:H57"/>
    <mergeCell ref="A33:H33"/>
    <mergeCell ref="I48:I49"/>
    <mergeCell ref="A49:H49"/>
    <mergeCell ref="I50:I51"/>
    <mergeCell ref="E51:F51"/>
    <mergeCell ref="E52:F52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51:G52">
    <cfRule type="cellIs" dxfId="0" priority="1" operator="equal">
      <formula>0</formula>
    </cfRule>
  </conditionalFormatting>
  <pageMargins left="0.7" right="0.7" top="0.75" bottom="0.75" header="0.3" footer="0.3"/>
  <pageSetup scale="47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Bi-Weekly 1-15-21</vt:lpstr>
      <vt:lpstr>Bi-Weekly 1-31-21</vt:lpstr>
      <vt:lpstr>January 2021 Outage Repair</vt:lpstr>
      <vt:lpstr>Bi-Weekly 2-15-21</vt:lpstr>
      <vt:lpstr>Bi-Weekly 2-28-21</vt:lpstr>
      <vt:lpstr>February 2021 Outage Repair</vt:lpstr>
      <vt:lpstr>Bi-Weekly 3-15-21</vt:lpstr>
      <vt:lpstr>Bi-Weekly 3-31-21</vt:lpstr>
      <vt:lpstr>March 2021 Outage Repair </vt:lpstr>
      <vt:lpstr>Bi-Weekly 4-15-21</vt:lpstr>
      <vt:lpstr>REVISED  Bi-Weekly 4-15-21</vt:lpstr>
      <vt:lpstr>April 2021 Outage Repair </vt:lpstr>
      <vt:lpstr>Bi-Weekly 4-30-21</vt:lpstr>
      <vt:lpstr>Bi-Weekly 5-15-21</vt:lpstr>
      <vt:lpstr>May 2021 Outage Repairs </vt:lpstr>
      <vt:lpstr>Bi-Weekly 5-31-21</vt:lpstr>
      <vt:lpstr>Bi-Weekly 6-15-21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Shelita Johnson</dc:creator>
  <cp:lastModifiedBy>Workpa01</cp:lastModifiedBy>
  <cp:lastPrinted>2021-06-17T19:19:29Z</cp:lastPrinted>
  <dcterms:created xsi:type="dcterms:W3CDTF">2020-01-02T17:12:20Z</dcterms:created>
  <dcterms:modified xsi:type="dcterms:W3CDTF">2021-06-23T17:48:28Z</dcterms:modified>
</cp:coreProperties>
</file>